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8795" windowHeight="11640"/>
  </bookViews>
  <sheets>
    <sheet name="TRS CR y HC" sheetId="4" r:id="rId1"/>
  </sheets>
  <definedNames>
    <definedName name="_xlnm.Print_Area" localSheetId="0">'TRS CR y HC'!$A$1:$F$242</definedName>
  </definedNames>
  <calcPr calcId="125725"/>
</workbook>
</file>

<file path=xl/calcChain.xml><?xml version="1.0" encoding="utf-8"?>
<calcChain xmlns="http://schemas.openxmlformats.org/spreadsheetml/2006/main">
  <c r="H3" i="4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72"/>
  <c r="F573"/>
  <c r="F574"/>
  <c r="F575"/>
  <c r="F576"/>
  <c r="F577"/>
  <c r="F578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G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F3"/>
  <c r="C3"/>
</calcChain>
</file>

<file path=xl/sharedStrings.xml><?xml version="1.0" encoding="utf-8"?>
<sst xmlns="http://schemas.openxmlformats.org/spreadsheetml/2006/main" count="22" uniqueCount="12">
  <si>
    <t>Fecha</t>
  </si>
  <si>
    <t>Caldera Recuperadora</t>
  </si>
  <si>
    <t>Análisis de cumplimiento</t>
  </si>
  <si>
    <t>Horno de Cal</t>
  </si>
  <si>
    <t>Percentil 98</t>
  </si>
  <si>
    <t>ppmv (8% O2)</t>
  </si>
  <si>
    <t>CR</t>
  </si>
  <si>
    <t>HC</t>
  </si>
  <si>
    <t>Mes</t>
  </si>
  <si>
    <t/>
  </si>
  <si>
    <t>Calibración CEMS</t>
  </si>
  <si>
    <t>Mantención área</t>
  </si>
</sst>
</file>

<file path=xl/styles.xml><?xml version="1.0" encoding="utf-8"?>
<styleSheet xmlns="http://schemas.openxmlformats.org/spreadsheetml/2006/main">
  <numFmts count="3">
    <numFmt numFmtId="164" formatCode="0.0"/>
    <numFmt numFmtId="165" formatCode="dd/mmm/yy\ hh:mm:ss"/>
    <numFmt numFmtId="166" formatCode="dd/mmm/yy\ hh:mm"/>
  </numFmts>
  <fonts count="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1" fillId="3" borderId="0" xfId="1" applyFill="1"/>
    <xf numFmtId="0" fontId="2" fillId="2" borderId="0" xfId="1" applyFont="1" applyFill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  <xf numFmtId="17" fontId="2" fillId="2" borderId="0" xfId="1" applyNumberFormat="1" applyFont="1" applyFill="1" applyAlignment="1">
      <alignment horizontal="center" vertical="center"/>
    </xf>
    <xf numFmtId="165" fontId="1" fillId="4" borderId="0" xfId="1" applyNumberFormat="1" applyFill="1"/>
    <xf numFmtId="2" fontId="1" fillId="4" borderId="0" xfId="1" applyNumberFormat="1" applyFill="1" applyAlignment="1">
      <alignment horizontal="center"/>
    </xf>
    <xf numFmtId="0" fontId="1" fillId="4" borderId="0" xfId="1" applyFill="1" applyAlignment="1">
      <alignment horizontal="center" vertical="center"/>
    </xf>
    <xf numFmtId="0" fontId="1" fillId="4" borderId="0" xfId="1" applyFill="1" applyAlignment="1">
      <alignment horizontal="center"/>
    </xf>
    <xf numFmtId="164" fontId="1" fillId="4" borderId="0" xfId="1" applyNumberFormat="1" applyFill="1" applyAlignment="1">
      <alignment horizontal="center"/>
    </xf>
    <xf numFmtId="17" fontId="1" fillId="4" borderId="0" xfId="1" applyNumberFormat="1" applyFill="1" applyAlignment="1">
      <alignment horizontal="center"/>
    </xf>
    <xf numFmtId="22" fontId="1" fillId="4" borderId="0" xfId="1" applyNumberFormat="1" applyFill="1"/>
    <xf numFmtId="0" fontId="1" fillId="4" borderId="0" xfId="1" applyFill="1"/>
    <xf numFmtId="165" fontId="1" fillId="4" borderId="0" xfId="1" applyNumberFormat="1" applyFill="1" applyAlignment="1">
      <alignment horizontal="center"/>
    </xf>
    <xf numFmtId="22" fontId="1" fillId="4" borderId="0" xfId="1" applyNumberFormat="1" applyFill="1" applyAlignment="1">
      <alignment horizontal="center"/>
    </xf>
    <xf numFmtId="166" fontId="1" fillId="4" borderId="0" xfId="1" applyNumberFormat="1" applyFill="1" applyAlignment="1">
      <alignment horizontal="center"/>
    </xf>
    <xf numFmtId="22" fontId="2" fillId="2" borderId="0" xfId="1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  <xf numFmtId="0" fontId="1" fillId="4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46"/>
  <sheetViews>
    <sheetView tabSelected="1" workbookViewId="0">
      <selection activeCell="F584" sqref="F584"/>
    </sheetView>
  </sheetViews>
  <sheetFormatPr baseColWidth="10" defaultRowHeight="12.75"/>
  <cols>
    <col min="1" max="1" width="20" style="15" customWidth="1"/>
    <col min="2" max="2" width="17.140625" style="13" customWidth="1"/>
    <col min="3" max="3" width="35.7109375" style="8" customWidth="1"/>
    <col min="4" max="4" width="20" style="12" customWidth="1"/>
    <col min="5" max="5" width="17.140625" style="9" customWidth="1"/>
    <col min="6" max="6" width="35.7109375" style="9" customWidth="1"/>
    <col min="7" max="8" width="10" style="10" customWidth="1"/>
    <col min="9" max="9" width="10" style="11" customWidth="1"/>
    <col min="10" max="256" width="11.42578125" style="2"/>
    <col min="257" max="257" width="17.140625" style="2" customWidth="1"/>
    <col min="258" max="258" width="18.5703125" style="2" customWidth="1"/>
    <col min="259" max="259" width="32.85546875" style="2" customWidth="1"/>
    <col min="260" max="260" width="17.140625" style="2" customWidth="1"/>
    <col min="261" max="261" width="18.5703125" style="2" customWidth="1"/>
    <col min="262" max="262" width="32.85546875" style="2" customWidth="1"/>
    <col min="263" max="265" width="11.42578125" style="2" customWidth="1"/>
    <col min="266" max="512" width="11.42578125" style="2"/>
    <col min="513" max="513" width="17.140625" style="2" customWidth="1"/>
    <col min="514" max="514" width="18.5703125" style="2" customWidth="1"/>
    <col min="515" max="515" width="32.85546875" style="2" customWidth="1"/>
    <col min="516" max="516" width="17.140625" style="2" customWidth="1"/>
    <col min="517" max="517" width="18.5703125" style="2" customWidth="1"/>
    <col min="518" max="518" width="32.85546875" style="2" customWidth="1"/>
    <col min="519" max="521" width="11.42578125" style="2" customWidth="1"/>
    <col min="522" max="768" width="11.42578125" style="2"/>
    <col min="769" max="769" width="17.140625" style="2" customWidth="1"/>
    <col min="770" max="770" width="18.5703125" style="2" customWidth="1"/>
    <col min="771" max="771" width="32.85546875" style="2" customWidth="1"/>
    <col min="772" max="772" width="17.140625" style="2" customWidth="1"/>
    <col min="773" max="773" width="18.5703125" style="2" customWidth="1"/>
    <col min="774" max="774" width="32.85546875" style="2" customWidth="1"/>
    <col min="775" max="777" width="11.42578125" style="2" customWidth="1"/>
    <col min="778" max="1024" width="11.42578125" style="2"/>
    <col min="1025" max="1025" width="17.140625" style="2" customWidth="1"/>
    <col min="1026" max="1026" width="18.5703125" style="2" customWidth="1"/>
    <col min="1027" max="1027" width="32.85546875" style="2" customWidth="1"/>
    <col min="1028" max="1028" width="17.140625" style="2" customWidth="1"/>
    <col min="1029" max="1029" width="18.5703125" style="2" customWidth="1"/>
    <col min="1030" max="1030" width="32.85546875" style="2" customWidth="1"/>
    <col min="1031" max="1033" width="11.42578125" style="2" customWidth="1"/>
    <col min="1034" max="1280" width="11.42578125" style="2"/>
    <col min="1281" max="1281" width="17.140625" style="2" customWidth="1"/>
    <col min="1282" max="1282" width="18.5703125" style="2" customWidth="1"/>
    <col min="1283" max="1283" width="32.85546875" style="2" customWidth="1"/>
    <col min="1284" max="1284" width="17.140625" style="2" customWidth="1"/>
    <col min="1285" max="1285" width="18.5703125" style="2" customWidth="1"/>
    <col min="1286" max="1286" width="32.85546875" style="2" customWidth="1"/>
    <col min="1287" max="1289" width="11.42578125" style="2" customWidth="1"/>
    <col min="1290" max="1536" width="11.42578125" style="2"/>
    <col min="1537" max="1537" width="17.140625" style="2" customWidth="1"/>
    <col min="1538" max="1538" width="18.5703125" style="2" customWidth="1"/>
    <col min="1539" max="1539" width="32.85546875" style="2" customWidth="1"/>
    <col min="1540" max="1540" width="17.140625" style="2" customWidth="1"/>
    <col min="1541" max="1541" width="18.5703125" style="2" customWidth="1"/>
    <col min="1542" max="1542" width="32.85546875" style="2" customWidth="1"/>
    <col min="1543" max="1545" width="11.42578125" style="2" customWidth="1"/>
    <col min="1546" max="1792" width="11.42578125" style="2"/>
    <col min="1793" max="1793" width="17.140625" style="2" customWidth="1"/>
    <col min="1794" max="1794" width="18.5703125" style="2" customWidth="1"/>
    <col min="1795" max="1795" width="32.85546875" style="2" customWidth="1"/>
    <col min="1796" max="1796" width="17.140625" style="2" customWidth="1"/>
    <col min="1797" max="1797" width="18.5703125" style="2" customWidth="1"/>
    <col min="1798" max="1798" width="32.85546875" style="2" customWidth="1"/>
    <col min="1799" max="1801" width="11.42578125" style="2" customWidth="1"/>
    <col min="1802" max="2048" width="11.42578125" style="2"/>
    <col min="2049" max="2049" width="17.140625" style="2" customWidth="1"/>
    <col min="2050" max="2050" width="18.5703125" style="2" customWidth="1"/>
    <col min="2051" max="2051" width="32.85546875" style="2" customWidth="1"/>
    <col min="2052" max="2052" width="17.140625" style="2" customWidth="1"/>
    <col min="2053" max="2053" width="18.5703125" style="2" customWidth="1"/>
    <col min="2054" max="2054" width="32.85546875" style="2" customWidth="1"/>
    <col min="2055" max="2057" width="11.42578125" style="2" customWidth="1"/>
    <col min="2058" max="2304" width="11.42578125" style="2"/>
    <col min="2305" max="2305" width="17.140625" style="2" customWidth="1"/>
    <col min="2306" max="2306" width="18.5703125" style="2" customWidth="1"/>
    <col min="2307" max="2307" width="32.85546875" style="2" customWidth="1"/>
    <col min="2308" max="2308" width="17.140625" style="2" customWidth="1"/>
    <col min="2309" max="2309" width="18.5703125" style="2" customWidth="1"/>
    <col min="2310" max="2310" width="32.85546875" style="2" customWidth="1"/>
    <col min="2311" max="2313" width="11.42578125" style="2" customWidth="1"/>
    <col min="2314" max="2560" width="11.42578125" style="2"/>
    <col min="2561" max="2561" width="17.140625" style="2" customWidth="1"/>
    <col min="2562" max="2562" width="18.5703125" style="2" customWidth="1"/>
    <col min="2563" max="2563" width="32.85546875" style="2" customWidth="1"/>
    <col min="2564" max="2564" width="17.140625" style="2" customWidth="1"/>
    <col min="2565" max="2565" width="18.5703125" style="2" customWidth="1"/>
    <col min="2566" max="2566" width="32.85546875" style="2" customWidth="1"/>
    <col min="2567" max="2569" width="11.42578125" style="2" customWidth="1"/>
    <col min="2570" max="2816" width="11.42578125" style="2"/>
    <col min="2817" max="2817" width="17.140625" style="2" customWidth="1"/>
    <col min="2818" max="2818" width="18.5703125" style="2" customWidth="1"/>
    <col min="2819" max="2819" width="32.85546875" style="2" customWidth="1"/>
    <col min="2820" max="2820" width="17.140625" style="2" customWidth="1"/>
    <col min="2821" max="2821" width="18.5703125" style="2" customWidth="1"/>
    <col min="2822" max="2822" width="32.85546875" style="2" customWidth="1"/>
    <col min="2823" max="2825" width="11.42578125" style="2" customWidth="1"/>
    <col min="2826" max="3072" width="11.42578125" style="2"/>
    <col min="3073" max="3073" width="17.140625" style="2" customWidth="1"/>
    <col min="3074" max="3074" width="18.5703125" style="2" customWidth="1"/>
    <col min="3075" max="3075" width="32.85546875" style="2" customWidth="1"/>
    <col min="3076" max="3076" width="17.140625" style="2" customWidth="1"/>
    <col min="3077" max="3077" width="18.5703125" style="2" customWidth="1"/>
    <col min="3078" max="3078" width="32.85546875" style="2" customWidth="1"/>
    <col min="3079" max="3081" width="11.42578125" style="2" customWidth="1"/>
    <col min="3082" max="3328" width="11.42578125" style="2"/>
    <col min="3329" max="3329" width="17.140625" style="2" customWidth="1"/>
    <col min="3330" max="3330" width="18.5703125" style="2" customWidth="1"/>
    <col min="3331" max="3331" width="32.85546875" style="2" customWidth="1"/>
    <col min="3332" max="3332" width="17.140625" style="2" customWidth="1"/>
    <col min="3333" max="3333" width="18.5703125" style="2" customWidth="1"/>
    <col min="3334" max="3334" width="32.85546875" style="2" customWidth="1"/>
    <col min="3335" max="3337" width="11.42578125" style="2" customWidth="1"/>
    <col min="3338" max="3584" width="11.42578125" style="2"/>
    <col min="3585" max="3585" width="17.140625" style="2" customWidth="1"/>
    <col min="3586" max="3586" width="18.5703125" style="2" customWidth="1"/>
    <col min="3587" max="3587" width="32.85546875" style="2" customWidth="1"/>
    <col min="3588" max="3588" width="17.140625" style="2" customWidth="1"/>
    <col min="3589" max="3589" width="18.5703125" style="2" customWidth="1"/>
    <col min="3590" max="3590" width="32.85546875" style="2" customWidth="1"/>
    <col min="3591" max="3593" width="11.42578125" style="2" customWidth="1"/>
    <col min="3594" max="3840" width="11.42578125" style="2"/>
    <col min="3841" max="3841" width="17.140625" style="2" customWidth="1"/>
    <col min="3842" max="3842" width="18.5703125" style="2" customWidth="1"/>
    <col min="3843" max="3843" width="32.85546875" style="2" customWidth="1"/>
    <col min="3844" max="3844" width="17.140625" style="2" customWidth="1"/>
    <col min="3845" max="3845" width="18.5703125" style="2" customWidth="1"/>
    <col min="3846" max="3846" width="32.85546875" style="2" customWidth="1"/>
    <col min="3847" max="3849" width="11.42578125" style="2" customWidth="1"/>
    <col min="3850" max="4096" width="11.42578125" style="2"/>
    <col min="4097" max="4097" width="17.140625" style="2" customWidth="1"/>
    <col min="4098" max="4098" width="18.5703125" style="2" customWidth="1"/>
    <col min="4099" max="4099" width="32.85546875" style="2" customWidth="1"/>
    <col min="4100" max="4100" width="17.140625" style="2" customWidth="1"/>
    <col min="4101" max="4101" width="18.5703125" style="2" customWidth="1"/>
    <col min="4102" max="4102" width="32.85546875" style="2" customWidth="1"/>
    <col min="4103" max="4105" width="11.42578125" style="2" customWidth="1"/>
    <col min="4106" max="4352" width="11.42578125" style="2"/>
    <col min="4353" max="4353" width="17.140625" style="2" customWidth="1"/>
    <col min="4354" max="4354" width="18.5703125" style="2" customWidth="1"/>
    <col min="4355" max="4355" width="32.85546875" style="2" customWidth="1"/>
    <col min="4356" max="4356" width="17.140625" style="2" customWidth="1"/>
    <col min="4357" max="4357" width="18.5703125" style="2" customWidth="1"/>
    <col min="4358" max="4358" width="32.85546875" style="2" customWidth="1"/>
    <col min="4359" max="4361" width="11.42578125" style="2" customWidth="1"/>
    <col min="4362" max="4608" width="11.42578125" style="2"/>
    <col min="4609" max="4609" width="17.140625" style="2" customWidth="1"/>
    <col min="4610" max="4610" width="18.5703125" style="2" customWidth="1"/>
    <col min="4611" max="4611" width="32.85546875" style="2" customWidth="1"/>
    <col min="4612" max="4612" width="17.140625" style="2" customWidth="1"/>
    <col min="4613" max="4613" width="18.5703125" style="2" customWidth="1"/>
    <col min="4614" max="4614" width="32.85546875" style="2" customWidth="1"/>
    <col min="4615" max="4617" width="11.42578125" style="2" customWidth="1"/>
    <col min="4618" max="4864" width="11.42578125" style="2"/>
    <col min="4865" max="4865" width="17.140625" style="2" customWidth="1"/>
    <col min="4866" max="4866" width="18.5703125" style="2" customWidth="1"/>
    <col min="4867" max="4867" width="32.85546875" style="2" customWidth="1"/>
    <col min="4868" max="4868" width="17.140625" style="2" customWidth="1"/>
    <col min="4869" max="4869" width="18.5703125" style="2" customWidth="1"/>
    <col min="4870" max="4870" width="32.85546875" style="2" customWidth="1"/>
    <col min="4871" max="4873" width="11.42578125" style="2" customWidth="1"/>
    <col min="4874" max="5120" width="11.42578125" style="2"/>
    <col min="5121" max="5121" width="17.140625" style="2" customWidth="1"/>
    <col min="5122" max="5122" width="18.5703125" style="2" customWidth="1"/>
    <col min="5123" max="5123" width="32.85546875" style="2" customWidth="1"/>
    <col min="5124" max="5124" width="17.140625" style="2" customWidth="1"/>
    <col min="5125" max="5125" width="18.5703125" style="2" customWidth="1"/>
    <col min="5126" max="5126" width="32.85546875" style="2" customWidth="1"/>
    <col min="5127" max="5129" width="11.42578125" style="2" customWidth="1"/>
    <col min="5130" max="5376" width="11.42578125" style="2"/>
    <col min="5377" max="5377" width="17.140625" style="2" customWidth="1"/>
    <col min="5378" max="5378" width="18.5703125" style="2" customWidth="1"/>
    <col min="5379" max="5379" width="32.85546875" style="2" customWidth="1"/>
    <col min="5380" max="5380" width="17.140625" style="2" customWidth="1"/>
    <col min="5381" max="5381" width="18.5703125" style="2" customWidth="1"/>
    <col min="5382" max="5382" width="32.85546875" style="2" customWidth="1"/>
    <col min="5383" max="5385" width="11.42578125" style="2" customWidth="1"/>
    <col min="5386" max="5632" width="11.42578125" style="2"/>
    <col min="5633" max="5633" width="17.140625" style="2" customWidth="1"/>
    <col min="5634" max="5634" width="18.5703125" style="2" customWidth="1"/>
    <col min="5635" max="5635" width="32.85546875" style="2" customWidth="1"/>
    <col min="5636" max="5636" width="17.140625" style="2" customWidth="1"/>
    <col min="5637" max="5637" width="18.5703125" style="2" customWidth="1"/>
    <col min="5638" max="5638" width="32.85546875" style="2" customWidth="1"/>
    <col min="5639" max="5641" width="11.42578125" style="2" customWidth="1"/>
    <col min="5642" max="5888" width="11.42578125" style="2"/>
    <col min="5889" max="5889" width="17.140625" style="2" customWidth="1"/>
    <col min="5890" max="5890" width="18.5703125" style="2" customWidth="1"/>
    <col min="5891" max="5891" width="32.85546875" style="2" customWidth="1"/>
    <col min="5892" max="5892" width="17.140625" style="2" customWidth="1"/>
    <col min="5893" max="5893" width="18.5703125" style="2" customWidth="1"/>
    <col min="5894" max="5894" width="32.85546875" style="2" customWidth="1"/>
    <col min="5895" max="5897" width="11.42578125" style="2" customWidth="1"/>
    <col min="5898" max="6144" width="11.42578125" style="2"/>
    <col min="6145" max="6145" width="17.140625" style="2" customWidth="1"/>
    <col min="6146" max="6146" width="18.5703125" style="2" customWidth="1"/>
    <col min="6147" max="6147" width="32.85546875" style="2" customWidth="1"/>
    <col min="6148" max="6148" width="17.140625" style="2" customWidth="1"/>
    <col min="6149" max="6149" width="18.5703125" style="2" customWidth="1"/>
    <col min="6150" max="6150" width="32.85546875" style="2" customWidth="1"/>
    <col min="6151" max="6153" width="11.42578125" style="2" customWidth="1"/>
    <col min="6154" max="6400" width="11.42578125" style="2"/>
    <col min="6401" max="6401" width="17.140625" style="2" customWidth="1"/>
    <col min="6402" max="6402" width="18.5703125" style="2" customWidth="1"/>
    <col min="6403" max="6403" width="32.85546875" style="2" customWidth="1"/>
    <col min="6404" max="6404" width="17.140625" style="2" customWidth="1"/>
    <col min="6405" max="6405" width="18.5703125" style="2" customWidth="1"/>
    <col min="6406" max="6406" width="32.85546875" style="2" customWidth="1"/>
    <col min="6407" max="6409" width="11.42578125" style="2" customWidth="1"/>
    <col min="6410" max="6656" width="11.42578125" style="2"/>
    <col min="6657" max="6657" width="17.140625" style="2" customWidth="1"/>
    <col min="6658" max="6658" width="18.5703125" style="2" customWidth="1"/>
    <col min="6659" max="6659" width="32.85546875" style="2" customWidth="1"/>
    <col min="6660" max="6660" width="17.140625" style="2" customWidth="1"/>
    <col min="6661" max="6661" width="18.5703125" style="2" customWidth="1"/>
    <col min="6662" max="6662" width="32.85546875" style="2" customWidth="1"/>
    <col min="6663" max="6665" width="11.42578125" style="2" customWidth="1"/>
    <col min="6666" max="6912" width="11.42578125" style="2"/>
    <col min="6913" max="6913" width="17.140625" style="2" customWidth="1"/>
    <col min="6914" max="6914" width="18.5703125" style="2" customWidth="1"/>
    <col min="6915" max="6915" width="32.85546875" style="2" customWidth="1"/>
    <col min="6916" max="6916" width="17.140625" style="2" customWidth="1"/>
    <col min="6917" max="6917" width="18.5703125" style="2" customWidth="1"/>
    <col min="6918" max="6918" width="32.85546875" style="2" customWidth="1"/>
    <col min="6919" max="6921" width="11.42578125" style="2" customWidth="1"/>
    <col min="6922" max="7168" width="11.42578125" style="2"/>
    <col min="7169" max="7169" width="17.140625" style="2" customWidth="1"/>
    <col min="7170" max="7170" width="18.5703125" style="2" customWidth="1"/>
    <col min="7171" max="7171" width="32.85546875" style="2" customWidth="1"/>
    <col min="7172" max="7172" width="17.140625" style="2" customWidth="1"/>
    <col min="7173" max="7173" width="18.5703125" style="2" customWidth="1"/>
    <col min="7174" max="7174" width="32.85546875" style="2" customWidth="1"/>
    <col min="7175" max="7177" width="11.42578125" style="2" customWidth="1"/>
    <col min="7178" max="7424" width="11.42578125" style="2"/>
    <col min="7425" max="7425" width="17.140625" style="2" customWidth="1"/>
    <col min="7426" max="7426" width="18.5703125" style="2" customWidth="1"/>
    <col min="7427" max="7427" width="32.85546875" style="2" customWidth="1"/>
    <col min="7428" max="7428" width="17.140625" style="2" customWidth="1"/>
    <col min="7429" max="7429" width="18.5703125" style="2" customWidth="1"/>
    <col min="7430" max="7430" width="32.85546875" style="2" customWidth="1"/>
    <col min="7431" max="7433" width="11.42578125" style="2" customWidth="1"/>
    <col min="7434" max="7680" width="11.42578125" style="2"/>
    <col min="7681" max="7681" width="17.140625" style="2" customWidth="1"/>
    <col min="7682" max="7682" width="18.5703125" style="2" customWidth="1"/>
    <col min="7683" max="7683" width="32.85546875" style="2" customWidth="1"/>
    <col min="7684" max="7684" width="17.140625" style="2" customWidth="1"/>
    <col min="7685" max="7685" width="18.5703125" style="2" customWidth="1"/>
    <col min="7686" max="7686" width="32.85546875" style="2" customWidth="1"/>
    <col min="7687" max="7689" width="11.42578125" style="2" customWidth="1"/>
    <col min="7690" max="7936" width="11.42578125" style="2"/>
    <col min="7937" max="7937" width="17.140625" style="2" customWidth="1"/>
    <col min="7938" max="7938" width="18.5703125" style="2" customWidth="1"/>
    <col min="7939" max="7939" width="32.85546875" style="2" customWidth="1"/>
    <col min="7940" max="7940" width="17.140625" style="2" customWidth="1"/>
    <col min="7941" max="7941" width="18.5703125" style="2" customWidth="1"/>
    <col min="7942" max="7942" width="32.85546875" style="2" customWidth="1"/>
    <col min="7943" max="7945" width="11.42578125" style="2" customWidth="1"/>
    <col min="7946" max="8192" width="11.42578125" style="2"/>
    <col min="8193" max="8193" width="17.140625" style="2" customWidth="1"/>
    <col min="8194" max="8194" width="18.5703125" style="2" customWidth="1"/>
    <col min="8195" max="8195" width="32.85546875" style="2" customWidth="1"/>
    <col min="8196" max="8196" width="17.140625" style="2" customWidth="1"/>
    <col min="8197" max="8197" width="18.5703125" style="2" customWidth="1"/>
    <col min="8198" max="8198" width="32.85546875" style="2" customWidth="1"/>
    <col min="8199" max="8201" width="11.42578125" style="2" customWidth="1"/>
    <col min="8202" max="8448" width="11.42578125" style="2"/>
    <col min="8449" max="8449" width="17.140625" style="2" customWidth="1"/>
    <col min="8450" max="8450" width="18.5703125" style="2" customWidth="1"/>
    <col min="8451" max="8451" width="32.85546875" style="2" customWidth="1"/>
    <col min="8452" max="8452" width="17.140625" style="2" customWidth="1"/>
    <col min="8453" max="8453" width="18.5703125" style="2" customWidth="1"/>
    <col min="8454" max="8454" width="32.85546875" style="2" customWidth="1"/>
    <col min="8455" max="8457" width="11.42578125" style="2" customWidth="1"/>
    <col min="8458" max="8704" width="11.42578125" style="2"/>
    <col min="8705" max="8705" width="17.140625" style="2" customWidth="1"/>
    <col min="8706" max="8706" width="18.5703125" style="2" customWidth="1"/>
    <col min="8707" max="8707" width="32.85546875" style="2" customWidth="1"/>
    <col min="8708" max="8708" width="17.140625" style="2" customWidth="1"/>
    <col min="8709" max="8709" width="18.5703125" style="2" customWidth="1"/>
    <col min="8710" max="8710" width="32.85546875" style="2" customWidth="1"/>
    <col min="8711" max="8713" width="11.42578125" style="2" customWidth="1"/>
    <col min="8714" max="8960" width="11.42578125" style="2"/>
    <col min="8961" max="8961" width="17.140625" style="2" customWidth="1"/>
    <col min="8962" max="8962" width="18.5703125" style="2" customWidth="1"/>
    <col min="8963" max="8963" width="32.85546875" style="2" customWidth="1"/>
    <col min="8964" max="8964" width="17.140625" style="2" customWidth="1"/>
    <col min="8965" max="8965" width="18.5703125" style="2" customWidth="1"/>
    <col min="8966" max="8966" width="32.85546875" style="2" customWidth="1"/>
    <col min="8967" max="8969" width="11.42578125" style="2" customWidth="1"/>
    <col min="8970" max="9216" width="11.42578125" style="2"/>
    <col min="9217" max="9217" width="17.140625" style="2" customWidth="1"/>
    <col min="9218" max="9218" width="18.5703125" style="2" customWidth="1"/>
    <col min="9219" max="9219" width="32.85546875" style="2" customWidth="1"/>
    <col min="9220" max="9220" width="17.140625" style="2" customWidth="1"/>
    <col min="9221" max="9221" width="18.5703125" style="2" customWidth="1"/>
    <col min="9222" max="9222" width="32.85546875" style="2" customWidth="1"/>
    <col min="9223" max="9225" width="11.42578125" style="2" customWidth="1"/>
    <col min="9226" max="9472" width="11.42578125" style="2"/>
    <col min="9473" max="9473" width="17.140625" style="2" customWidth="1"/>
    <col min="9474" max="9474" width="18.5703125" style="2" customWidth="1"/>
    <col min="9475" max="9475" width="32.85546875" style="2" customWidth="1"/>
    <col min="9476" max="9476" width="17.140625" style="2" customWidth="1"/>
    <col min="9477" max="9477" width="18.5703125" style="2" customWidth="1"/>
    <col min="9478" max="9478" width="32.85546875" style="2" customWidth="1"/>
    <col min="9479" max="9481" width="11.42578125" style="2" customWidth="1"/>
    <col min="9482" max="9728" width="11.42578125" style="2"/>
    <col min="9729" max="9729" width="17.140625" style="2" customWidth="1"/>
    <col min="9730" max="9730" width="18.5703125" style="2" customWidth="1"/>
    <col min="9731" max="9731" width="32.85546875" style="2" customWidth="1"/>
    <col min="9732" max="9732" width="17.140625" style="2" customWidth="1"/>
    <col min="9733" max="9733" width="18.5703125" style="2" customWidth="1"/>
    <col min="9734" max="9734" width="32.85546875" style="2" customWidth="1"/>
    <col min="9735" max="9737" width="11.42578125" style="2" customWidth="1"/>
    <col min="9738" max="9984" width="11.42578125" style="2"/>
    <col min="9985" max="9985" width="17.140625" style="2" customWidth="1"/>
    <col min="9986" max="9986" width="18.5703125" style="2" customWidth="1"/>
    <col min="9987" max="9987" width="32.85546875" style="2" customWidth="1"/>
    <col min="9988" max="9988" width="17.140625" style="2" customWidth="1"/>
    <col min="9989" max="9989" width="18.5703125" style="2" customWidth="1"/>
    <col min="9990" max="9990" width="32.85546875" style="2" customWidth="1"/>
    <col min="9991" max="9993" width="11.42578125" style="2" customWidth="1"/>
    <col min="9994" max="10240" width="11.42578125" style="2"/>
    <col min="10241" max="10241" width="17.140625" style="2" customWidth="1"/>
    <col min="10242" max="10242" width="18.5703125" style="2" customWidth="1"/>
    <col min="10243" max="10243" width="32.85546875" style="2" customWidth="1"/>
    <col min="10244" max="10244" width="17.140625" style="2" customWidth="1"/>
    <col min="10245" max="10245" width="18.5703125" style="2" customWidth="1"/>
    <col min="10246" max="10246" width="32.85546875" style="2" customWidth="1"/>
    <col min="10247" max="10249" width="11.42578125" style="2" customWidth="1"/>
    <col min="10250" max="10496" width="11.42578125" style="2"/>
    <col min="10497" max="10497" width="17.140625" style="2" customWidth="1"/>
    <col min="10498" max="10498" width="18.5703125" style="2" customWidth="1"/>
    <col min="10499" max="10499" width="32.85546875" style="2" customWidth="1"/>
    <col min="10500" max="10500" width="17.140625" style="2" customWidth="1"/>
    <col min="10501" max="10501" width="18.5703125" style="2" customWidth="1"/>
    <col min="10502" max="10502" width="32.85546875" style="2" customWidth="1"/>
    <col min="10503" max="10505" width="11.42578125" style="2" customWidth="1"/>
    <col min="10506" max="10752" width="11.42578125" style="2"/>
    <col min="10753" max="10753" width="17.140625" style="2" customWidth="1"/>
    <col min="10754" max="10754" width="18.5703125" style="2" customWidth="1"/>
    <col min="10755" max="10755" width="32.85546875" style="2" customWidth="1"/>
    <col min="10756" max="10756" width="17.140625" style="2" customWidth="1"/>
    <col min="10757" max="10757" width="18.5703125" style="2" customWidth="1"/>
    <col min="10758" max="10758" width="32.85546875" style="2" customWidth="1"/>
    <col min="10759" max="10761" width="11.42578125" style="2" customWidth="1"/>
    <col min="10762" max="11008" width="11.42578125" style="2"/>
    <col min="11009" max="11009" width="17.140625" style="2" customWidth="1"/>
    <col min="11010" max="11010" width="18.5703125" style="2" customWidth="1"/>
    <col min="11011" max="11011" width="32.85546875" style="2" customWidth="1"/>
    <col min="11012" max="11012" width="17.140625" style="2" customWidth="1"/>
    <col min="11013" max="11013" width="18.5703125" style="2" customWidth="1"/>
    <col min="11014" max="11014" width="32.85546875" style="2" customWidth="1"/>
    <col min="11015" max="11017" width="11.42578125" style="2" customWidth="1"/>
    <col min="11018" max="11264" width="11.42578125" style="2"/>
    <col min="11265" max="11265" width="17.140625" style="2" customWidth="1"/>
    <col min="11266" max="11266" width="18.5703125" style="2" customWidth="1"/>
    <col min="11267" max="11267" width="32.85546875" style="2" customWidth="1"/>
    <col min="11268" max="11268" width="17.140625" style="2" customWidth="1"/>
    <col min="11269" max="11269" width="18.5703125" style="2" customWidth="1"/>
    <col min="11270" max="11270" width="32.85546875" style="2" customWidth="1"/>
    <col min="11271" max="11273" width="11.42578125" style="2" customWidth="1"/>
    <col min="11274" max="11520" width="11.42578125" style="2"/>
    <col min="11521" max="11521" width="17.140625" style="2" customWidth="1"/>
    <col min="11522" max="11522" width="18.5703125" style="2" customWidth="1"/>
    <col min="11523" max="11523" width="32.85546875" style="2" customWidth="1"/>
    <col min="11524" max="11524" width="17.140625" style="2" customWidth="1"/>
    <col min="11525" max="11525" width="18.5703125" style="2" customWidth="1"/>
    <col min="11526" max="11526" width="32.85546875" style="2" customWidth="1"/>
    <col min="11527" max="11529" width="11.42578125" style="2" customWidth="1"/>
    <col min="11530" max="11776" width="11.42578125" style="2"/>
    <col min="11777" max="11777" width="17.140625" style="2" customWidth="1"/>
    <col min="11778" max="11778" width="18.5703125" style="2" customWidth="1"/>
    <col min="11779" max="11779" width="32.85546875" style="2" customWidth="1"/>
    <col min="11780" max="11780" width="17.140625" style="2" customWidth="1"/>
    <col min="11781" max="11781" width="18.5703125" style="2" customWidth="1"/>
    <col min="11782" max="11782" width="32.85546875" style="2" customWidth="1"/>
    <col min="11783" max="11785" width="11.42578125" style="2" customWidth="1"/>
    <col min="11786" max="12032" width="11.42578125" style="2"/>
    <col min="12033" max="12033" width="17.140625" style="2" customWidth="1"/>
    <col min="12034" max="12034" width="18.5703125" style="2" customWidth="1"/>
    <col min="12035" max="12035" width="32.85546875" style="2" customWidth="1"/>
    <col min="12036" max="12036" width="17.140625" style="2" customWidth="1"/>
    <col min="12037" max="12037" width="18.5703125" style="2" customWidth="1"/>
    <col min="12038" max="12038" width="32.85546875" style="2" customWidth="1"/>
    <col min="12039" max="12041" width="11.42578125" style="2" customWidth="1"/>
    <col min="12042" max="12288" width="11.42578125" style="2"/>
    <col min="12289" max="12289" width="17.140625" style="2" customWidth="1"/>
    <col min="12290" max="12290" width="18.5703125" style="2" customWidth="1"/>
    <col min="12291" max="12291" width="32.85546875" style="2" customWidth="1"/>
    <col min="12292" max="12292" width="17.140625" style="2" customWidth="1"/>
    <col min="12293" max="12293" width="18.5703125" style="2" customWidth="1"/>
    <col min="12294" max="12294" width="32.85546875" style="2" customWidth="1"/>
    <col min="12295" max="12297" width="11.42578125" style="2" customWidth="1"/>
    <col min="12298" max="12544" width="11.42578125" style="2"/>
    <col min="12545" max="12545" width="17.140625" style="2" customWidth="1"/>
    <col min="12546" max="12546" width="18.5703125" style="2" customWidth="1"/>
    <col min="12547" max="12547" width="32.85546875" style="2" customWidth="1"/>
    <col min="12548" max="12548" width="17.140625" style="2" customWidth="1"/>
    <col min="12549" max="12549" width="18.5703125" style="2" customWidth="1"/>
    <col min="12550" max="12550" width="32.85546875" style="2" customWidth="1"/>
    <col min="12551" max="12553" width="11.42578125" style="2" customWidth="1"/>
    <col min="12554" max="12800" width="11.42578125" style="2"/>
    <col min="12801" max="12801" width="17.140625" style="2" customWidth="1"/>
    <col min="12802" max="12802" width="18.5703125" style="2" customWidth="1"/>
    <col min="12803" max="12803" width="32.85546875" style="2" customWidth="1"/>
    <col min="12804" max="12804" width="17.140625" style="2" customWidth="1"/>
    <col min="12805" max="12805" width="18.5703125" style="2" customWidth="1"/>
    <col min="12806" max="12806" width="32.85546875" style="2" customWidth="1"/>
    <col min="12807" max="12809" width="11.42578125" style="2" customWidth="1"/>
    <col min="12810" max="13056" width="11.42578125" style="2"/>
    <col min="13057" max="13057" width="17.140625" style="2" customWidth="1"/>
    <col min="13058" max="13058" width="18.5703125" style="2" customWidth="1"/>
    <col min="13059" max="13059" width="32.85546875" style="2" customWidth="1"/>
    <col min="13060" max="13060" width="17.140625" style="2" customWidth="1"/>
    <col min="13061" max="13061" width="18.5703125" style="2" customWidth="1"/>
    <col min="13062" max="13062" width="32.85546875" style="2" customWidth="1"/>
    <col min="13063" max="13065" width="11.42578125" style="2" customWidth="1"/>
    <col min="13066" max="13312" width="11.42578125" style="2"/>
    <col min="13313" max="13313" width="17.140625" style="2" customWidth="1"/>
    <col min="13314" max="13314" width="18.5703125" style="2" customWidth="1"/>
    <col min="13315" max="13315" width="32.85546875" style="2" customWidth="1"/>
    <col min="13316" max="13316" width="17.140625" style="2" customWidth="1"/>
    <col min="13317" max="13317" width="18.5703125" style="2" customWidth="1"/>
    <col min="13318" max="13318" width="32.85546875" style="2" customWidth="1"/>
    <col min="13319" max="13321" width="11.42578125" style="2" customWidth="1"/>
    <col min="13322" max="13568" width="11.42578125" style="2"/>
    <col min="13569" max="13569" width="17.140625" style="2" customWidth="1"/>
    <col min="13570" max="13570" width="18.5703125" style="2" customWidth="1"/>
    <col min="13571" max="13571" width="32.85546875" style="2" customWidth="1"/>
    <col min="13572" max="13572" width="17.140625" style="2" customWidth="1"/>
    <col min="13573" max="13573" width="18.5703125" style="2" customWidth="1"/>
    <col min="13574" max="13574" width="32.85546875" style="2" customWidth="1"/>
    <col min="13575" max="13577" width="11.42578125" style="2" customWidth="1"/>
    <col min="13578" max="13824" width="11.42578125" style="2"/>
    <col min="13825" max="13825" width="17.140625" style="2" customWidth="1"/>
    <col min="13826" max="13826" width="18.5703125" style="2" customWidth="1"/>
    <col min="13827" max="13827" width="32.85546875" style="2" customWidth="1"/>
    <col min="13828" max="13828" width="17.140625" style="2" customWidth="1"/>
    <col min="13829" max="13829" width="18.5703125" style="2" customWidth="1"/>
    <col min="13830" max="13830" width="32.85546875" style="2" customWidth="1"/>
    <col min="13831" max="13833" width="11.42578125" style="2" customWidth="1"/>
    <col min="13834" max="14080" width="11.42578125" style="2"/>
    <col min="14081" max="14081" width="17.140625" style="2" customWidth="1"/>
    <col min="14082" max="14082" width="18.5703125" style="2" customWidth="1"/>
    <col min="14083" max="14083" width="32.85546875" style="2" customWidth="1"/>
    <col min="14084" max="14084" width="17.140625" style="2" customWidth="1"/>
    <col min="14085" max="14085" width="18.5703125" style="2" customWidth="1"/>
    <col min="14086" max="14086" width="32.85546875" style="2" customWidth="1"/>
    <col min="14087" max="14089" width="11.42578125" style="2" customWidth="1"/>
    <col min="14090" max="14336" width="11.42578125" style="2"/>
    <col min="14337" max="14337" width="17.140625" style="2" customWidth="1"/>
    <col min="14338" max="14338" width="18.5703125" style="2" customWidth="1"/>
    <col min="14339" max="14339" width="32.85546875" style="2" customWidth="1"/>
    <col min="14340" max="14340" width="17.140625" style="2" customWidth="1"/>
    <col min="14341" max="14341" width="18.5703125" style="2" customWidth="1"/>
    <col min="14342" max="14342" width="32.85546875" style="2" customWidth="1"/>
    <col min="14343" max="14345" width="11.42578125" style="2" customWidth="1"/>
    <col min="14346" max="14592" width="11.42578125" style="2"/>
    <col min="14593" max="14593" width="17.140625" style="2" customWidth="1"/>
    <col min="14594" max="14594" width="18.5703125" style="2" customWidth="1"/>
    <col min="14595" max="14595" width="32.85546875" style="2" customWidth="1"/>
    <col min="14596" max="14596" width="17.140625" style="2" customWidth="1"/>
    <col min="14597" max="14597" width="18.5703125" style="2" customWidth="1"/>
    <col min="14598" max="14598" width="32.85546875" style="2" customWidth="1"/>
    <col min="14599" max="14601" width="11.42578125" style="2" customWidth="1"/>
    <col min="14602" max="14848" width="11.42578125" style="2"/>
    <col min="14849" max="14849" width="17.140625" style="2" customWidth="1"/>
    <col min="14850" max="14850" width="18.5703125" style="2" customWidth="1"/>
    <col min="14851" max="14851" width="32.85546875" style="2" customWidth="1"/>
    <col min="14852" max="14852" width="17.140625" style="2" customWidth="1"/>
    <col min="14853" max="14853" width="18.5703125" style="2" customWidth="1"/>
    <col min="14854" max="14854" width="32.85546875" style="2" customWidth="1"/>
    <col min="14855" max="14857" width="11.42578125" style="2" customWidth="1"/>
    <col min="14858" max="15104" width="11.42578125" style="2"/>
    <col min="15105" max="15105" width="17.140625" style="2" customWidth="1"/>
    <col min="15106" max="15106" width="18.5703125" style="2" customWidth="1"/>
    <col min="15107" max="15107" width="32.85546875" style="2" customWidth="1"/>
    <col min="15108" max="15108" width="17.140625" style="2" customWidth="1"/>
    <col min="15109" max="15109" width="18.5703125" style="2" customWidth="1"/>
    <col min="15110" max="15110" width="32.85546875" style="2" customWidth="1"/>
    <col min="15111" max="15113" width="11.42578125" style="2" customWidth="1"/>
    <col min="15114" max="15360" width="11.42578125" style="2"/>
    <col min="15361" max="15361" width="17.140625" style="2" customWidth="1"/>
    <col min="15362" max="15362" width="18.5703125" style="2" customWidth="1"/>
    <col min="15363" max="15363" width="32.85546875" style="2" customWidth="1"/>
    <col min="15364" max="15364" width="17.140625" style="2" customWidth="1"/>
    <col min="15365" max="15365" width="18.5703125" style="2" customWidth="1"/>
    <col min="15366" max="15366" width="32.85546875" style="2" customWidth="1"/>
    <col min="15367" max="15369" width="11.42578125" style="2" customWidth="1"/>
    <col min="15370" max="15616" width="11.42578125" style="2"/>
    <col min="15617" max="15617" width="17.140625" style="2" customWidth="1"/>
    <col min="15618" max="15618" width="18.5703125" style="2" customWidth="1"/>
    <col min="15619" max="15619" width="32.85546875" style="2" customWidth="1"/>
    <col min="15620" max="15620" width="17.140625" style="2" customWidth="1"/>
    <col min="15621" max="15621" width="18.5703125" style="2" customWidth="1"/>
    <col min="15622" max="15622" width="32.85546875" style="2" customWidth="1"/>
    <col min="15623" max="15625" width="11.42578125" style="2" customWidth="1"/>
    <col min="15626" max="15872" width="11.42578125" style="2"/>
    <col min="15873" max="15873" width="17.140625" style="2" customWidth="1"/>
    <col min="15874" max="15874" width="18.5703125" style="2" customWidth="1"/>
    <col min="15875" max="15875" width="32.85546875" style="2" customWidth="1"/>
    <col min="15876" max="15876" width="17.140625" style="2" customWidth="1"/>
    <col min="15877" max="15877" width="18.5703125" style="2" customWidth="1"/>
    <col min="15878" max="15878" width="32.85546875" style="2" customWidth="1"/>
    <col min="15879" max="15881" width="11.42578125" style="2" customWidth="1"/>
    <col min="15882" max="16128" width="11.42578125" style="2"/>
    <col min="16129" max="16129" width="17.140625" style="2" customWidth="1"/>
    <col min="16130" max="16130" width="18.5703125" style="2" customWidth="1"/>
    <col min="16131" max="16131" width="32.85546875" style="2" customWidth="1"/>
    <col min="16132" max="16132" width="17.140625" style="2" customWidth="1"/>
    <col min="16133" max="16133" width="18.5703125" style="2" customWidth="1"/>
    <col min="16134" max="16134" width="32.85546875" style="2" customWidth="1"/>
    <col min="16135" max="16137" width="11.42578125" style="2" customWidth="1"/>
    <col min="16138" max="16384" width="11.42578125" style="2"/>
  </cols>
  <sheetData>
    <row r="1" spans="1:9" ht="25.5">
      <c r="A1" s="17" t="s">
        <v>0</v>
      </c>
      <c r="B1" s="1" t="s">
        <v>1</v>
      </c>
      <c r="C1" s="18" t="s">
        <v>2</v>
      </c>
      <c r="D1" s="17" t="s">
        <v>0</v>
      </c>
      <c r="E1" s="1" t="s">
        <v>3</v>
      </c>
      <c r="F1" s="18" t="s">
        <v>2</v>
      </c>
      <c r="G1" s="19" t="s">
        <v>4</v>
      </c>
      <c r="H1" s="19"/>
      <c r="I1" s="19"/>
    </row>
    <row r="2" spans="1:9">
      <c r="A2" s="17"/>
      <c r="B2" s="3" t="s">
        <v>5</v>
      </c>
      <c r="C2" s="18"/>
      <c r="D2" s="17"/>
      <c r="E2" s="3" t="s">
        <v>5</v>
      </c>
      <c r="F2" s="18"/>
      <c r="G2" s="4" t="s">
        <v>6</v>
      </c>
      <c r="H2" s="4" t="s">
        <v>7</v>
      </c>
      <c r="I2" s="5" t="s">
        <v>8</v>
      </c>
    </row>
    <row r="3" spans="1:9">
      <c r="A3" s="16">
        <v>41791</v>
      </c>
      <c r="B3" s="7">
        <v>0.2542216178699197</v>
      </c>
      <c r="C3" s="8" t="str">
        <f t="shared" ref="C3:C66" si="0">IF(B3&gt;3.5,"No Cumple","Cumple")</f>
        <v>Cumple</v>
      </c>
      <c r="D3" s="16">
        <v>41791</v>
      </c>
      <c r="E3" s="7">
        <v>0.33027197779999901</v>
      </c>
      <c r="F3" s="9" t="str">
        <f t="shared" ref="F3:F67" si="1">IF(E3&gt;15,"No Cumple","Cumple")</f>
        <v>Cumple</v>
      </c>
      <c r="G3" s="10">
        <f>PERCENTILE(B3:B722,0.98)</f>
        <v>1.0293389999026104</v>
      </c>
      <c r="H3" s="10">
        <f>PERCENTILE(E3:E722,0.98)</f>
        <v>13.757328481687017</v>
      </c>
      <c r="I3" s="11">
        <v>41791</v>
      </c>
    </row>
    <row r="4" spans="1:9">
      <c r="A4" s="16">
        <v>41791.041666666664</v>
      </c>
      <c r="B4" s="7">
        <v>0.22927822868912306</v>
      </c>
      <c r="C4" s="8" t="str">
        <f t="shared" si="0"/>
        <v>Cumple</v>
      </c>
      <c r="D4" s="16">
        <v>41791.041666666664</v>
      </c>
      <c r="E4" s="7">
        <v>1.6444692197545838</v>
      </c>
      <c r="F4" s="9" t="str">
        <f t="shared" si="1"/>
        <v>Cumple</v>
      </c>
    </row>
    <row r="5" spans="1:9">
      <c r="A5" s="16">
        <v>41791.083333333336</v>
      </c>
      <c r="B5" s="7">
        <v>0.21411347566824518</v>
      </c>
      <c r="C5" s="8" t="str">
        <f t="shared" si="0"/>
        <v>Cumple</v>
      </c>
      <c r="D5" s="16">
        <v>41791.083333333336</v>
      </c>
      <c r="E5" s="7">
        <v>6.0013429043219535</v>
      </c>
      <c r="F5" s="9" t="str">
        <f t="shared" si="1"/>
        <v>Cumple</v>
      </c>
    </row>
    <row r="6" spans="1:9">
      <c r="A6" s="16">
        <v>41791.125</v>
      </c>
      <c r="B6" s="7">
        <v>0.20948742285367264</v>
      </c>
      <c r="C6" s="8" t="str">
        <f t="shared" si="0"/>
        <v>Cumple</v>
      </c>
      <c r="D6" s="16">
        <v>41791.125</v>
      </c>
      <c r="E6" s="7">
        <v>5.0212116506370545</v>
      </c>
      <c r="F6" s="9" t="str">
        <f t="shared" si="1"/>
        <v>Cumple</v>
      </c>
    </row>
    <row r="7" spans="1:9">
      <c r="A7" s="16">
        <v>41791.166666666664</v>
      </c>
      <c r="B7" s="7">
        <v>0.1926484694720362</v>
      </c>
      <c r="C7" s="8" t="str">
        <f t="shared" si="0"/>
        <v>Cumple</v>
      </c>
      <c r="D7" s="16">
        <v>41791.166666666664</v>
      </c>
      <c r="E7" s="7">
        <v>3.942160356060175</v>
      </c>
      <c r="F7" s="9" t="str">
        <f t="shared" si="1"/>
        <v>Cumple</v>
      </c>
    </row>
    <row r="8" spans="1:9">
      <c r="A8" s="16">
        <v>41791.208333333336</v>
      </c>
      <c r="B8" s="7">
        <v>0.2146592473239709</v>
      </c>
      <c r="C8" s="8" t="str">
        <f t="shared" si="0"/>
        <v>Cumple</v>
      </c>
      <c r="D8" s="16">
        <v>41791.208333333336</v>
      </c>
      <c r="E8" s="7">
        <v>3.4821057630404075</v>
      </c>
      <c r="F8" s="9" t="str">
        <f t="shared" si="1"/>
        <v>Cumple</v>
      </c>
    </row>
    <row r="9" spans="1:9">
      <c r="A9" s="16">
        <v>41791.25</v>
      </c>
      <c r="B9" s="7">
        <v>0.21577350995978534</v>
      </c>
      <c r="C9" s="8" t="str">
        <f t="shared" si="0"/>
        <v>Cumple</v>
      </c>
      <c r="D9" s="16">
        <v>41791.25</v>
      </c>
      <c r="E9" s="7">
        <v>6.5664051000383523</v>
      </c>
      <c r="F9" s="9" t="str">
        <f t="shared" si="1"/>
        <v>Cumple</v>
      </c>
    </row>
    <row r="10" spans="1:9">
      <c r="A10" s="16">
        <v>41791.291666666664</v>
      </c>
      <c r="B10" s="7">
        <v>0.18606192771815372</v>
      </c>
      <c r="C10" s="8" t="str">
        <f t="shared" si="0"/>
        <v>Cumple</v>
      </c>
      <c r="D10" s="16">
        <v>41791.291666666664</v>
      </c>
      <c r="E10" s="7">
        <v>7.3858399916072832</v>
      </c>
      <c r="F10" s="9" t="str">
        <f t="shared" si="1"/>
        <v>Cumple</v>
      </c>
    </row>
    <row r="11" spans="1:9">
      <c r="A11" s="16">
        <v>41791.333333333336</v>
      </c>
      <c r="B11" s="7">
        <v>0.18430424555732025</v>
      </c>
      <c r="C11" s="8" t="str">
        <f t="shared" si="0"/>
        <v>Cumple</v>
      </c>
      <c r="D11" s="16">
        <v>41791.333333333336</v>
      </c>
      <c r="E11" s="7">
        <v>3.5620627819299822</v>
      </c>
      <c r="F11" s="9" t="str">
        <f t="shared" si="1"/>
        <v>Cumple</v>
      </c>
    </row>
    <row r="12" spans="1:9">
      <c r="A12" s="16">
        <v>41791.375</v>
      </c>
      <c r="B12" s="7">
        <v>0.19675569358071776</v>
      </c>
      <c r="C12" s="8" t="str">
        <f t="shared" si="0"/>
        <v>Cumple</v>
      </c>
      <c r="D12" s="16">
        <v>41791.375</v>
      </c>
      <c r="E12" s="7">
        <v>2.9026333298229217</v>
      </c>
      <c r="F12" s="9" t="str">
        <f t="shared" si="1"/>
        <v>Cumple</v>
      </c>
    </row>
    <row r="13" spans="1:9">
      <c r="A13" s="16">
        <v>41791.416666666664</v>
      </c>
      <c r="B13" s="7">
        <v>0.21399327587704986</v>
      </c>
      <c r="C13" s="8" t="str">
        <f t="shared" si="0"/>
        <v>Cumple</v>
      </c>
      <c r="D13" s="16">
        <v>41791.416666666664</v>
      </c>
      <c r="E13" s="7">
        <v>4.1638686636520603</v>
      </c>
      <c r="F13" s="9" t="str">
        <f t="shared" si="1"/>
        <v>Cumple</v>
      </c>
    </row>
    <row r="14" spans="1:9">
      <c r="A14" s="16">
        <v>41791.458333333336</v>
      </c>
      <c r="B14" s="7">
        <v>0.35140921297645095</v>
      </c>
      <c r="C14" s="8" t="str">
        <f t="shared" si="0"/>
        <v>Cumple</v>
      </c>
      <c r="D14" s="16">
        <v>41791.458333333336</v>
      </c>
      <c r="E14" s="7">
        <v>5.8113043781422959</v>
      </c>
      <c r="F14" s="9" t="str">
        <f t="shared" si="1"/>
        <v>Cumple</v>
      </c>
    </row>
    <row r="15" spans="1:9">
      <c r="A15" s="16">
        <v>41791.5</v>
      </c>
      <c r="B15" s="7">
        <v>0.1896360847190437</v>
      </c>
      <c r="C15" s="8" t="str">
        <f t="shared" si="0"/>
        <v>Cumple</v>
      </c>
      <c r="D15" s="16">
        <v>41791.5</v>
      </c>
      <c r="E15" s="7">
        <v>4.7964837539250995</v>
      </c>
      <c r="F15" s="9" t="str">
        <f t="shared" si="1"/>
        <v>Cumple</v>
      </c>
    </row>
    <row r="16" spans="1:9">
      <c r="A16" s="16">
        <v>41791.541666666664</v>
      </c>
      <c r="B16" s="7">
        <v>0.21738182374065981</v>
      </c>
      <c r="C16" s="8" t="str">
        <f t="shared" si="0"/>
        <v>Cumple</v>
      </c>
      <c r="D16" s="16">
        <v>41791.541666666664</v>
      </c>
      <c r="E16" s="7">
        <v>4.4367077543364912</v>
      </c>
      <c r="F16" s="9" t="str">
        <f t="shared" si="1"/>
        <v>Cumple</v>
      </c>
    </row>
    <row r="17" spans="1:6">
      <c r="A17" s="16">
        <v>41791.583333333336</v>
      </c>
      <c r="B17" s="7">
        <v>0.19155071047891178</v>
      </c>
      <c r="C17" s="8" t="str">
        <f t="shared" si="0"/>
        <v>Cumple</v>
      </c>
      <c r="D17" s="16">
        <v>41791.583333333336</v>
      </c>
      <c r="E17" s="7">
        <v>3.4410302808672371</v>
      </c>
      <c r="F17" s="9" t="str">
        <f t="shared" si="1"/>
        <v>Cumple</v>
      </c>
    </row>
    <row r="18" spans="1:6">
      <c r="A18" s="16">
        <v>41791.625</v>
      </c>
      <c r="B18" s="7">
        <v>0.21343107478316076</v>
      </c>
      <c r="C18" s="8" t="str">
        <f t="shared" si="0"/>
        <v>Cumple</v>
      </c>
      <c r="D18" s="16">
        <v>41791.625</v>
      </c>
      <c r="E18" s="7">
        <v>7.4969287487303617</v>
      </c>
      <c r="F18" s="9" t="str">
        <f t="shared" si="1"/>
        <v>Cumple</v>
      </c>
    </row>
    <row r="19" spans="1:6">
      <c r="A19" s="16">
        <v>41791.666666666664</v>
      </c>
      <c r="B19" s="7">
        <v>0.26009846804253461</v>
      </c>
      <c r="C19" s="8" t="str">
        <f t="shared" si="0"/>
        <v>Cumple</v>
      </c>
      <c r="D19" s="16">
        <v>41791.666666666664</v>
      </c>
      <c r="E19" s="7">
        <v>5.9750700161077228</v>
      </c>
      <c r="F19" s="9" t="str">
        <f t="shared" si="1"/>
        <v>Cumple</v>
      </c>
    </row>
    <row r="20" spans="1:6">
      <c r="A20" s="16">
        <v>41791.708333333336</v>
      </c>
      <c r="B20" s="7">
        <v>0.20497899430078786</v>
      </c>
      <c r="C20" s="8" t="str">
        <f t="shared" si="0"/>
        <v>Cumple</v>
      </c>
      <c r="D20" s="16">
        <v>41791.708333333336</v>
      </c>
      <c r="E20" s="7">
        <v>4.5228858460950798</v>
      </c>
      <c r="F20" s="9" t="str">
        <f t="shared" si="1"/>
        <v>Cumple</v>
      </c>
    </row>
    <row r="21" spans="1:6">
      <c r="A21" s="16">
        <v>41791.75</v>
      </c>
      <c r="B21" s="7">
        <v>0.29701552226881806</v>
      </c>
      <c r="C21" s="8" t="str">
        <f t="shared" si="0"/>
        <v>Cumple</v>
      </c>
      <c r="D21" s="16">
        <v>41791.75</v>
      </c>
      <c r="E21" s="7">
        <v>3.168847529042341</v>
      </c>
      <c r="F21" s="9" t="str">
        <f t="shared" si="1"/>
        <v>Cumple</v>
      </c>
    </row>
    <row r="22" spans="1:6">
      <c r="A22" s="16">
        <v>41791.791666666664</v>
      </c>
      <c r="B22" s="7">
        <v>0.2149915624032018</v>
      </c>
      <c r="C22" s="8" t="str">
        <f t="shared" si="0"/>
        <v>Cumple</v>
      </c>
      <c r="D22" s="16">
        <v>41791.791666666664</v>
      </c>
      <c r="E22" s="7">
        <v>6.4058649608739566</v>
      </c>
      <c r="F22" s="9" t="str">
        <f t="shared" si="1"/>
        <v>Cumple</v>
      </c>
    </row>
    <row r="23" spans="1:6">
      <c r="A23" s="16">
        <v>41791.833333333336</v>
      </c>
      <c r="B23" s="7">
        <v>0.23934635978587845</v>
      </c>
      <c r="C23" s="8" t="str">
        <f t="shared" si="0"/>
        <v>Cumple</v>
      </c>
      <c r="D23" s="16">
        <v>41791.833333333336</v>
      </c>
      <c r="E23" s="7">
        <v>6.4733046200478643</v>
      </c>
      <c r="F23" s="9" t="str">
        <f t="shared" si="1"/>
        <v>Cumple</v>
      </c>
    </row>
    <row r="24" spans="1:6">
      <c r="A24" s="16">
        <v>41791.875</v>
      </c>
      <c r="B24" s="7">
        <v>0.26281097811495585</v>
      </c>
      <c r="C24" s="8" t="str">
        <f t="shared" si="0"/>
        <v>Cumple</v>
      </c>
      <c r="D24" s="16">
        <v>41791.875</v>
      </c>
      <c r="E24" s="7">
        <v>3.8420438746905026</v>
      </c>
      <c r="F24" s="9" t="str">
        <f t="shared" si="1"/>
        <v>Cumple</v>
      </c>
    </row>
    <row r="25" spans="1:6">
      <c r="A25" s="16">
        <v>41791.916666666664</v>
      </c>
      <c r="B25" s="7">
        <v>0.26345855801840962</v>
      </c>
      <c r="C25" s="8" t="str">
        <f t="shared" si="0"/>
        <v>Cumple</v>
      </c>
      <c r="D25" s="16">
        <v>41791.916666666664</v>
      </c>
      <c r="E25" s="7">
        <v>3.8283613489243953</v>
      </c>
      <c r="F25" s="9" t="str">
        <f t="shared" si="1"/>
        <v>Cumple</v>
      </c>
    </row>
    <row r="26" spans="1:6">
      <c r="A26" s="16">
        <v>41791.958333333336</v>
      </c>
      <c r="B26" s="7">
        <v>0.20318513177411399</v>
      </c>
      <c r="C26" s="8" t="str">
        <f t="shared" si="0"/>
        <v>Cumple</v>
      </c>
      <c r="D26" s="16">
        <v>41791.958333333336</v>
      </c>
      <c r="E26" s="7">
        <v>3.7467392458335413</v>
      </c>
      <c r="F26" s="9" t="str">
        <f t="shared" si="1"/>
        <v>Cumple</v>
      </c>
    </row>
    <row r="27" spans="1:6">
      <c r="A27" s="16">
        <v>41792</v>
      </c>
      <c r="B27" s="7">
        <v>0.25072639928340013</v>
      </c>
      <c r="C27" s="8" t="str">
        <f t="shared" si="0"/>
        <v>Cumple</v>
      </c>
      <c r="D27" s="16">
        <v>41792</v>
      </c>
      <c r="E27" s="7">
        <v>7.1108501698367217</v>
      </c>
      <c r="F27" s="9" t="str">
        <f t="shared" si="1"/>
        <v>Cumple</v>
      </c>
    </row>
    <row r="28" spans="1:6">
      <c r="A28" s="16">
        <v>41792.041666666664</v>
      </c>
      <c r="B28" s="7">
        <v>0.35184163573530858</v>
      </c>
      <c r="C28" s="8" t="str">
        <f t="shared" si="0"/>
        <v>Cumple</v>
      </c>
      <c r="D28" s="16">
        <v>41792.041666666664</v>
      </c>
      <c r="E28" s="7">
        <v>5.3257752380770977</v>
      </c>
      <c r="F28" s="9" t="str">
        <f t="shared" si="1"/>
        <v>Cumple</v>
      </c>
    </row>
    <row r="29" spans="1:6">
      <c r="A29" s="16">
        <v>41792.083333333336</v>
      </c>
      <c r="B29" s="7">
        <v>0.36360675527836678</v>
      </c>
      <c r="C29" s="8" t="str">
        <f t="shared" si="0"/>
        <v>Cumple</v>
      </c>
      <c r="D29" s="16">
        <v>41792.083333333336</v>
      </c>
      <c r="E29" s="7">
        <v>4.6234136799208381</v>
      </c>
      <c r="F29" s="9" t="str">
        <f t="shared" si="1"/>
        <v>Cumple</v>
      </c>
    </row>
    <row r="30" spans="1:6">
      <c r="A30" s="16">
        <v>41792.125</v>
      </c>
      <c r="B30" s="7">
        <v>0.28304045972687369</v>
      </c>
      <c r="C30" s="8" t="str">
        <f t="shared" si="0"/>
        <v>Cumple</v>
      </c>
      <c r="D30" s="16">
        <v>41792.125</v>
      </c>
      <c r="E30" s="7">
        <v>3.5971715754273395</v>
      </c>
      <c r="F30" s="9" t="str">
        <f t="shared" si="1"/>
        <v>Cumple</v>
      </c>
    </row>
    <row r="31" spans="1:6">
      <c r="A31" s="16">
        <v>41792.166666666664</v>
      </c>
      <c r="B31" s="7">
        <v>0.21139006210526412</v>
      </c>
      <c r="C31" s="8" t="str">
        <f t="shared" si="0"/>
        <v>Cumple</v>
      </c>
      <c r="D31" s="16">
        <v>41792.166666666664</v>
      </c>
      <c r="E31" s="7">
        <v>7.6797991839529951</v>
      </c>
      <c r="F31" s="9" t="str">
        <f t="shared" si="1"/>
        <v>Cumple</v>
      </c>
    </row>
    <row r="32" spans="1:6">
      <c r="A32" s="16">
        <v>41792.208333333336</v>
      </c>
      <c r="B32" s="7">
        <v>0.2087014391250008</v>
      </c>
      <c r="C32" s="8" t="str">
        <f t="shared" si="0"/>
        <v>Cumple</v>
      </c>
      <c r="D32" s="16">
        <v>41792.208333333336</v>
      </c>
      <c r="E32" s="7">
        <v>6.1692712498638924</v>
      </c>
      <c r="F32" s="9" t="str">
        <f t="shared" si="1"/>
        <v>Cumple</v>
      </c>
    </row>
    <row r="33" spans="1:6">
      <c r="A33" s="16">
        <v>41792.25</v>
      </c>
      <c r="B33" s="7">
        <v>0.56315769642457569</v>
      </c>
      <c r="C33" s="8" t="str">
        <f t="shared" si="0"/>
        <v>Cumple</v>
      </c>
      <c r="D33" s="16">
        <v>41792.25</v>
      </c>
      <c r="E33" s="7">
        <v>4.9562803708825696</v>
      </c>
      <c r="F33" s="9" t="str">
        <f t="shared" si="1"/>
        <v>Cumple</v>
      </c>
    </row>
    <row r="34" spans="1:6">
      <c r="A34" s="16">
        <v>41792.291666666664</v>
      </c>
      <c r="B34" s="7">
        <v>0.24423667586669176</v>
      </c>
      <c r="C34" s="8" t="str">
        <f t="shared" si="0"/>
        <v>Cumple</v>
      </c>
      <c r="D34" s="16">
        <v>41792.291666666664</v>
      </c>
      <c r="E34" s="7">
        <v>3.3278543601200461</v>
      </c>
      <c r="F34" s="9" t="str">
        <f t="shared" si="1"/>
        <v>Cumple</v>
      </c>
    </row>
    <row r="35" spans="1:6">
      <c r="A35" s="16">
        <v>41792.333333333336</v>
      </c>
      <c r="B35" s="7">
        <v>0.39353192922339336</v>
      </c>
      <c r="C35" s="8" t="str">
        <f t="shared" si="0"/>
        <v>Cumple</v>
      </c>
      <c r="D35" s="16">
        <v>41792.333333333336</v>
      </c>
      <c r="E35" s="7">
        <v>5.0413312899407385</v>
      </c>
      <c r="F35" s="9" t="str">
        <f t="shared" si="1"/>
        <v>Cumple</v>
      </c>
    </row>
    <row r="36" spans="1:6">
      <c r="A36" s="16">
        <v>41792.375</v>
      </c>
      <c r="B36" s="7">
        <v>0.18684950170693576</v>
      </c>
      <c r="C36" s="8" t="str">
        <f t="shared" si="0"/>
        <v>Cumple</v>
      </c>
      <c r="D36" s="16">
        <v>41792.375</v>
      </c>
      <c r="E36" s="7">
        <v>5.8460857188821818</v>
      </c>
      <c r="F36" s="9" t="str">
        <f t="shared" si="1"/>
        <v>Cumple</v>
      </c>
    </row>
    <row r="37" spans="1:6">
      <c r="A37" s="16">
        <v>41792.416666666664</v>
      </c>
      <c r="B37" s="7">
        <v>0.17113148523694077</v>
      </c>
      <c r="C37" s="8" t="str">
        <f t="shared" si="0"/>
        <v>Cumple</v>
      </c>
      <c r="D37" s="16">
        <v>41792.416666666664</v>
      </c>
      <c r="E37" s="7">
        <v>4.2809045903544796</v>
      </c>
      <c r="F37" s="9" t="str">
        <f t="shared" si="1"/>
        <v>Cumple</v>
      </c>
    </row>
    <row r="38" spans="1:6">
      <c r="A38" s="16">
        <v>41792.458333333336</v>
      </c>
      <c r="B38" s="7">
        <v>0.16522322979350548</v>
      </c>
      <c r="C38" s="8" t="str">
        <f t="shared" si="0"/>
        <v>Cumple</v>
      </c>
      <c r="D38" s="16">
        <v>41792.458333333336</v>
      </c>
      <c r="E38" s="7">
        <v>3.0229779434735327</v>
      </c>
      <c r="F38" s="9" t="str">
        <f t="shared" si="1"/>
        <v>Cumple</v>
      </c>
    </row>
    <row r="39" spans="1:6">
      <c r="A39" s="16">
        <v>41792.5</v>
      </c>
      <c r="B39" s="7">
        <v>0.22344558994753586</v>
      </c>
      <c r="C39" s="8" t="str">
        <f t="shared" si="0"/>
        <v>Cumple</v>
      </c>
      <c r="D39" s="16">
        <v>41792.5</v>
      </c>
      <c r="E39" s="7">
        <v>5.2131151190938905</v>
      </c>
      <c r="F39" s="9" t="str">
        <f t="shared" si="1"/>
        <v>Cumple</v>
      </c>
    </row>
    <row r="40" spans="1:6">
      <c r="A40" s="16">
        <v>41792.541666666664</v>
      </c>
      <c r="B40" s="7">
        <v>0.26221393997580916</v>
      </c>
      <c r="C40" s="8" t="str">
        <f t="shared" si="0"/>
        <v>Cumple</v>
      </c>
      <c r="D40" s="16">
        <v>41792.541666666664</v>
      </c>
      <c r="E40" s="7">
        <v>8.566508749710561</v>
      </c>
      <c r="F40" s="9" t="str">
        <f t="shared" si="1"/>
        <v>Cumple</v>
      </c>
    </row>
    <row r="41" spans="1:6">
      <c r="A41" s="16">
        <v>41792.583333333336</v>
      </c>
      <c r="B41" s="7">
        <v>0.28392217429247346</v>
      </c>
      <c r="C41" s="8" t="str">
        <f t="shared" si="0"/>
        <v>Cumple</v>
      </c>
      <c r="D41" s="16">
        <v>41792.583333333336</v>
      </c>
      <c r="E41" s="7">
        <v>6.655935212665443</v>
      </c>
      <c r="F41" s="9" t="str">
        <f t="shared" si="1"/>
        <v>Cumple</v>
      </c>
    </row>
    <row r="42" spans="1:6">
      <c r="A42" s="16">
        <v>41792.625</v>
      </c>
      <c r="B42" s="7">
        <v>0.35193032463623242</v>
      </c>
      <c r="C42" s="8" t="str">
        <f t="shared" si="0"/>
        <v>Cumple</v>
      </c>
      <c r="D42" s="16">
        <v>41792.625</v>
      </c>
      <c r="E42" s="7">
        <v>5.7086476967373416</v>
      </c>
      <c r="F42" s="9" t="str">
        <f t="shared" si="1"/>
        <v>Cumple</v>
      </c>
    </row>
    <row r="43" spans="1:6">
      <c r="A43" s="16">
        <v>41792.666666666664</v>
      </c>
      <c r="B43" s="7">
        <v>0.39067748895397897</v>
      </c>
      <c r="C43" s="8" t="str">
        <f t="shared" si="0"/>
        <v>Cumple</v>
      </c>
      <c r="D43" s="16">
        <v>41792.666666666664</v>
      </c>
      <c r="E43" s="7">
        <v>4.5746697499508677</v>
      </c>
      <c r="F43" s="9" t="str">
        <f t="shared" si="1"/>
        <v>Cumple</v>
      </c>
    </row>
    <row r="44" spans="1:6">
      <c r="A44" s="16">
        <v>41792.708333333336</v>
      </c>
      <c r="B44" s="7">
        <v>0.33154409270816376</v>
      </c>
      <c r="C44" s="8" t="str">
        <f t="shared" si="0"/>
        <v>Cumple</v>
      </c>
      <c r="D44" s="16">
        <v>41792.708333333336</v>
      </c>
      <c r="E44" s="7">
        <v>8.1283705621148883</v>
      </c>
      <c r="F44" s="9" t="str">
        <f t="shared" si="1"/>
        <v>Cumple</v>
      </c>
    </row>
    <row r="45" spans="1:6">
      <c r="A45" s="16">
        <v>41792.75</v>
      </c>
      <c r="B45" s="7">
        <v>0.2888115245961535</v>
      </c>
      <c r="C45" s="8" t="str">
        <f t="shared" si="0"/>
        <v>Cumple</v>
      </c>
      <c r="D45" s="16">
        <v>41792.75</v>
      </c>
      <c r="E45" s="7">
        <v>7.538654668501434</v>
      </c>
      <c r="F45" s="9" t="str">
        <f t="shared" si="1"/>
        <v>Cumple</v>
      </c>
    </row>
    <row r="46" spans="1:6">
      <c r="A46" s="16">
        <v>41792.791666666664</v>
      </c>
      <c r="B46" s="7">
        <v>0.23028871748877353</v>
      </c>
      <c r="C46" s="8" t="str">
        <f t="shared" si="0"/>
        <v>Cumple</v>
      </c>
      <c r="D46" s="16">
        <v>41792.791666666664</v>
      </c>
      <c r="E46" s="7">
        <v>5.1235554179496834</v>
      </c>
      <c r="F46" s="9" t="str">
        <f t="shared" si="1"/>
        <v>Cumple</v>
      </c>
    </row>
    <row r="47" spans="1:6">
      <c r="A47" s="16">
        <v>41792.833333333336</v>
      </c>
      <c r="B47" s="7">
        <v>0.66242461177409251</v>
      </c>
      <c r="C47" s="8" t="str">
        <f t="shared" si="0"/>
        <v>Cumple</v>
      </c>
      <c r="D47" s="16">
        <v>41792.833333333336</v>
      </c>
      <c r="E47" s="7">
        <v>4.8816404097685586</v>
      </c>
      <c r="F47" s="9" t="str">
        <f t="shared" si="1"/>
        <v>Cumple</v>
      </c>
    </row>
    <row r="48" spans="1:6">
      <c r="A48" s="16">
        <v>41792.875</v>
      </c>
      <c r="B48" s="7">
        <v>0.41401952644518708</v>
      </c>
      <c r="C48" s="8" t="str">
        <f t="shared" si="0"/>
        <v>Cumple</v>
      </c>
      <c r="D48" s="16">
        <v>41792.875</v>
      </c>
      <c r="E48" s="7">
        <v>5.3970581613933097</v>
      </c>
      <c r="F48" s="9" t="str">
        <f t="shared" si="1"/>
        <v>Cumple</v>
      </c>
    </row>
    <row r="49" spans="1:6">
      <c r="A49" s="16">
        <v>41792.916666666664</v>
      </c>
      <c r="B49" s="7">
        <v>0.17235889656142095</v>
      </c>
      <c r="C49" s="8" t="str">
        <f t="shared" si="0"/>
        <v>Cumple</v>
      </c>
      <c r="D49" s="16">
        <v>41792.916666666664</v>
      </c>
      <c r="E49" s="7">
        <v>8.0408973732415685</v>
      </c>
      <c r="F49" s="9" t="str">
        <f t="shared" si="1"/>
        <v>Cumple</v>
      </c>
    </row>
    <row r="50" spans="1:6">
      <c r="A50" s="16">
        <v>41792.958333333336</v>
      </c>
      <c r="B50" s="7">
        <v>0.16157233503648077</v>
      </c>
      <c r="C50" s="8" t="str">
        <f t="shared" si="0"/>
        <v>Cumple</v>
      </c>
      <c r="D50" s="16">
        <v>41792.958333333336</v>
      </c>
      <c r="E50" s="7">
        <v>5.8444161685704046</v>
      </c>
      <c r="F50" s="9" t="str">
        <f t="shared" si="1"/>
        <v>Cumple</v>
      </c>
    </row>
    <row r="51" spans="1:6">
      <c r="A51" s="16">
        <v>41793</v>
      </c>
      <c r="B51" s="7">
        <v>0.16613564427346261</v>
      </c>
      <c r="C51" s="8" t="str">
        <f t="shared" si="0"/>
        <v>Cumple</v>
      </c>
      <c r="D51" s="16">
        <v>41793</v>
      </c>
      <c r="E51" s="7">
        <v>7.563173009365987</v>
      </c>
      <c r="F51" s="9" t="str">
        <f t="shared" si="1"/>
        <v>Cumple</v>
      </c>
    </row>
    <row r="52" spans="1:6">
      <c r="A52" s="16">
        <v>41793.041666666664</v>
      </c>
      <c r="B52" s="7">
        <v>0.20124746819294481</v>
      </c>
      <c r="C52" s="8" t="str">
        <f t="shared" si="0"/>
        <v>Cumple</v>
      </c>
      <c r="D52" s="16">
        <v>41793.041666666664</v>
      </c>
      <c r="E52" s="7">
        <v>4.7285673217807842</v>
      </c>
      <c r="F52" s="9" t="str">
        <f t="shared" si="1"/>
        <v>Cumple</v>
      </c>
    </row>
    <row r="53" spans="1:6">
      <c r="A53" s="16">
        <v>41793.083333333336</v>
      </c>
      <c r="B53" s="7">
        <v>0.23576072703921272</v>
      </c>
      <c r="C53" s="8" t="str">
        <f t="shared" si="0"/>
        <v>Cumple</v>
      </c>
      <c r="D53" s="16">
        <v>41793.083333333336</v>
      </c>
      <c r="E53" s="7">
        <v>9.1523536892840944</v>
      </c>
      <c r="F53" s="9" t="str">
        <f t="shared" si="1"/>
        <v>Cumple</v>
      </c>
    </row>
    <row r="54" spans="1:6">
      <c r="A54" s="16">
        <v>41793.125</v>
      </c>
      <c r="B54" s="7">
        <v>0.17994954869208207</v>
      </c>
      <c r="C54" s="8" t="str">
        <f t="shared" si="0"/>
        <v>Cumple</v>
      </c>
      <c r="D54" s="16">
        <v>41793.125</v>
      </c>
      <c r="E54" s="7">
        <v>7.3607374546371105</v>
      </c>
      <c r="F54" s="9" t="str">
        <f t="shared" si="1"/>
        <v>Cumple</v>
      </c>
    </row>
    <row r="55" spans="1:6">
      <c r="A55" s="16">
        <v>41793.166666666664</v>
      </c>
      <c r="B55" s="7">
        <v>0.18080271492905298</v>
      </c>
      <c r="C55" s="8" t="str">
        <f t="shared" si="0"/>
        <v>Cumple</v>
      </c>
      <c r="D55" s="16">
        <v>41793.166666666664</v>
      </c>
      <c r="E55" s="7">
        <v>5.7138351093244939</v>
      </c>
      <c r="F55" s="9" t="str">
        <f t="shared" si="1"/>
        <v>Cumple</v>
      </c>
    </row>
    <row r="56" spans="1:6">
      <c r="A56" s="16">
        <v>41793.208333333336</v>
      </c>
      <c r="B56" s="7">
        <v>0.19308761570623015</v>
      </c>
      <c r="C56" s="8" t="str">
        <f t="shared" si="0"/>
        <v>Cumple</v>
      </c>
      <c r="D56" s="16">
        <v>41793.208333333336</v>
      </c>
      <c r="E56" s="7">
        <v>4.923060966042816</v>
      </c>
      <c r="F56" s="9" t="str">
        <f t="shared" si="1"/>
        <v>Cumple</v>
      </c>
    </row>
    <row r="57" spans="1:6">
      <c r="A57" s="16">
        <v>41793.25</v>
      </c>
      <c r="B57" s="7">
        <v>0.41782492390610565</v>
      </c>
      <c r="C57" s="8" t="str">
        <f t="shared" si="0"/>
        <v>Cumple</v>
      </c>
      <c r="D57" s="16">
        <v>41793.25</v>
      </c>
      <c r="E57" s="7">
        <v>7.8601429947612962</v>
      </c>
      <c r="F57" s="9" t="str">
        <f t="shared" si="1"/>
        <v>Cumple</v>
      </c>
    </row>
    <row r="58" spans="1:6">
      <c r="A58" s="16">
        <v>41793.291666666664</v>
      </c>
      <c r="B58" s="7">
        <v>0.1843123008711583</v>
      </c>
      <c r="C58" s="8" t="str">
        <f t="shared" si="0"/>
        <v>Cumple</v>
      </c>
      <c r="D58" s="16">
        <v>41793.291666666664</v>
      </c>
      <c r="E58" s="7">
        <v>6.1256898553628023</v>
      </c>
      <c r="F58" s="9" t="str">
        <f t="shared" si="1"/>
        <v>Cumple</v>
      </c>
    </row>
    <row r="59" spans="1:6">
      <c r="A59" s="16">
        <v>41793.333333333336</v>
      </c>
      <c r="B59" s="7">
        <v>0.17510692914219578</v>
      </c>
      <c r="C59" s="8" t="str">
        <f t="shared" si="0"/>
        <v>Cumple</v>
      </c>
      <c r="D59" s="16">
        <v>41793.333333333336</v>
      </c>
      <c r="E59" s="7">
        <v>4.5587227965851467</v>
      </c>
      <c r="F59" s="9" t="str">
        <f t="shared" si="1"/>
        <v>Cumple</v>
      </c>
    </row>
    <row r="60" spans="1:6">
      <c r="A60" s="16">
        <v>41793.375</v>
      </c>
      <c r="B60" s="7">
        <v>0.21819902930818821</v>
      </c>
      <c r="C60" s="8" t="str">
        <f t="shared" si="0"/>
        <v>Cumple</v>
      </c>
      <c r="D60" s="16">
        <v>41793.375</v>
      </c>
      <c r="E60" s="7">
        <v>5.3540242505174813</v>
      </c>
      <c r="F60" s="9" t="str">
        <f t="shared" si="1"/>
        <v>Cumple</v>
      </c>
    </row>
    <row r="61" spans="1:6">
      <c r="A61" s="16">
        <v>41793.416666666664</v>
      </c>
      <c r="B61" s="7">
        <v>0.65160973577002024</v>
      </c>
      <c r="C61" s="8" t="str">
        <f t="shared" si="0"/>
        <v>Cumple</v>
      </c>
      <c r="D61" s="16">
        <v>41793.416666666664</v>
      </c>
      <c r="E61" s="7">
        <v>5.6054129820056904</v>
      </c>
      <c r="F61" s="9" t="str">
        <f t="shared" si="1"/>
        <v>Cumple</v>
      </c>
    </row>
    <row r="62" spans="1:6">
      <c r="A62" s="16">
        <v>41793.458333333336</v>
      </c>
      <c r="B62" s="7">
        <v>0.75690057372181851</v>
      </c>
      <c r="C62" s="8" t="str">
        <f t="shared" si="0"/>
        <v>Cumple</v>
      </c>
      <c r="D62" s="16">
        <v>41793.458333333336</v>
      </c>
      <c r="E62" s="7">
        <v>9.3869074238982773</v>
      </c>
      <c r="F62" s="9" t="str">
        <f t="shared" si="1"/>
        <v>Cumple</v>
      </c>
    </row>
    <row r="63" spans="1:6">
      <c r="A63" s="16">
        <v>41793.5</v>
      </c>
      <c r="B63" s="7">
        <v>0.1926090211416637</v>
      </c>
      <c r="C63" s="8" t="str">
        <f t="shared" si="0"/>
        <v>Cumple</v>
      </c>
      <c r="D63" s="16">
        <v>41793.5</v>
      </c>
      <c r="E63" s="7">
        <v>7.1412887821935662</v>
      </c>
      <c r="F63" s="9" t="str">
        <f t="shared" si="1"/>
        <v>Cumple</v>
      </c>
    </row>
    <row r="64" spans="1:6">
      <c r="A64" s="16">
        <v>41793.541666666664</v>
      </c>
      <c r="B64" s="7">
        <v>0.22894093026917797</v>
      </c>
      <c r="C64" s="8" t="str">
        <f t="shared" si="0"/>
        <v>Cumple</v>
      </c>
      <c r="D64" s="16">
        <v>41793.541666666664</v>
      </c>
      <c r="E64" s="7">
        <v>6.5471302393336037</v>
      </c>
      <c r="F64" s="9" t="str">
        <f t="shared" si="1"/>
        <v>Cumple</v>
      </c>
    </row>
    <row r="65" spans="1:6">
      <c r="A65" s="16">
        <v>41793.583333333336</v>
      </c>
      <c r="B65" s="7">
        <v>0.3766637924347801</v>
      </c>
      <c r="C65" s="8" t="str">
        <f t="shared" si="0"/>
        <v>Cumple</v>
      </c>
      <c r="D65" s="16">
        <v>41793.583333333336</v>
      </c>
      <c r="E65" s="7">
        <v>5.0263977189422402</v>
      </c>
      <c r="F65" s="9" t="str">
        <f t="shared" si="1"/>
        <v>Cumple</v>
      </c>
    </row>
    <row r="66" spans="1:6">
      <c r="A66" s="16">
        <v>41793.625</v>
      </c>
      <c r="B66" s="7">
        <v>0.20858377920930221</v>
      </c>
      <c r="C66" s="8" t="str">
        <f t="shared" si="0"/>
        <v>Cumple</v>
      </c>
      <c r="D66" s="16">
        <v>41793.625</v>
      </c>
      <c r="E66" s="7">
        <v>8.7487411656938647</v>
      </c>
      <c r="F66" s="9" t="str">
        <f t="shared" si="1"/>
        <v>Cumple</v>
      </c>
    </row>
    <row r="67" spans="1:6">
      <c r="A67" s="16">
        <v>41793.666666666664</v>
      </c>
      <c r="B67" s="7">
        <v>0.33014966025356451</v>
      </c>
      <c r="C67" s="8" t="str">
        <f t="shared" ref="C67:C130" si="2">IF(B67&gt;3.5,"No Cumple","Cumple")</f>
        <v>Cumple</v>
      </c>
      <c r="D67" s="16">
        <v>41793.666666666664</v>
      </c>
      <c r="E67" s="7">
        <v>7.3391370956869366</v>
      </c>
      <c r="F67" s="9" t="str">
        <f t="shared" si="1"/>
        <v>Cumple</v>
      </c>
    </row>
    <row r="68" spans="1:6">
      <c r="A68" s="16">
        <v>41793.708333333336</v>
      </c>
      <c r="B68" s="7">
        <v>0.54906677117200064</v>
      </c>
      <c r="C68" s="8" t="str">
        <f t="shared" si="2"/>
        <v>Cumple</v>
      </c>
      <c r="D68" s="16">
        <v>41793.708333333336</v>
      </c>
      <c r="E68" s="7">
        <v>6.0616778645702976</v>
      </c>
      <c r="F68" s="9" t="str">
        <f t="shared" ref="F68:F131" si="3">IF(E68&gt;15,"No Cumple","Cumple")</f>
        <v>Cumple</v>
      </c>
    </row>
    <row r="69" spans="1:6">
      <c r="A69" s="16">
        <v>41793.75</v>
      </c>
      <c r="B69" s="7">
        <v>2.9092898598058521</v>
      </c>
      <c r="C69" s="8" t="str">
        <f t="shared" si="2"/>
        <v>Cumple</v>
      </c>
      <c r="D69" s="16">
        <v>41793.75</v>
      </c>
      <c r="E69" s="7">
        <v>4.2404065831474114</v>
      </c>
      <c r="F69" s="9" t="str">
        <f t="shared" si="3"/>
        <v>Cumple</v>
      </c>
    </row>
    <row r="70" spans="1:6">
      <c r="A70" s="16">
        <v>41793.791666666664</v>
      </c>
      <c r="B70" s="7">
        <v>0.94914988730792949</v>
      </c>
      <c r="C70" s="8" t="str">
        <f t="shared" si="2"/>
        <v>Cumple</v>
      </c>
      <c r="D70" s="16">
        <v>41793.791666666664</v>
      </c>
      <c r="E70" s="7">
        <v>6.185949199422752</v>
      </c>
      <c r="F70" s="9" t="str">
        <f t="shared" si="3"/>
        <v>Cumple</v>
      </c>
    </row>
    <row r="71" spans="1:6">
      <c r="A71" s="16">
        <v>41793.833333333336</v>
      </c>
      <c r="B71" s="7">
        <v>1.5692084498483627</v>
      </c>
      <c r="C71" s="8" t="str">
        <f t="shared" si="2"/>
        <v>Cumple</v>
      </c>
      <c r="D71" s="16">
        <v>41793.833333333336</v>
      </c>
      <c r="E71" s="7">
        <v>7.1897252030819736</v>
      </c>
      <c r="F71" s="9" t="str">
        <f t="shared" si="3"/>
        <v>Cumple</v>
      </c>
    </row>
    <row r="72" spans="1:6">
      <c r="A72" s="16">
        <v>41793.875</v>
      </c>
      <c r="B72" s="7">
        <v>0.50959386412302654</v>
      </c>
      <c r="C72" s="8" t="str">
        <f t="shared" si="2"/>
        <v>Cumple</v>
      </c>
      <c r="D72" s="16">
        <v>41793.875</v>
      </c>
      <c r="E72" s="7">
        <v>6.7489733911825756</v>
      </c>
      <c r="F72" s="9" t="str">
        <f t="shared" si="3"/>
        <v>Cumple</v>
      </c>
    </row>
    <row r="73" spans="1:6">
      <c r="A73" s="16">
        <v>41793.916666666664</v>
      </c>
      <c r="B73" s="7">
        <v>0.29660722562133285</v>
      </c>
      <c r="C73" s="8" t="str">
        <f t="shared" si="2"/>
        <v>Cumple</v>
      </c>
      <c r="D73" s="16">
        <v>41793.916666666664</v>
      </c>
      <c r="E73" s="7">
        <v>5.9054093716767539</v>
      </c>
      <c r="F73" s="9" t="str">
        <f t="shared" si="3"/>
        <v>Cumple</v>
      </c>
    </row>
    <row r="74" spans="1:6">
      <c r="A74" s="16">
        <v>41793.958333333336</v>
      </c>
      <c r="B74" s="7">
        <v>0.28703184146336808</v>
      </c>
      <c r="C74" s="8" t="str">
        <f t="shared" si="2"/>
        <v>Cumple</v>
      </c>
      <c r="D74" s="16">
        <v>41793.958333333336</v>
      </c>
      <c r="E74" s="7">
        <v>4.851694673329229</v>
      </c>
      <c r="F74" s="9" t="str">
        <f t="shared" si="3"/>
        <v>Cumple</v>
      </c>
    </row>
    <row r="75" spans="1:6">
      <c r="A75" s="16">
        <v>41794</v>
      </c>
      <c r="B75" s="7">
        <v>0.44521776171083804</v>
      </c>
      <c r="C75" s="8" t="str">
        <f t="shared" si="2"/>
        <v>Cumple</v>
      </c>
      <c r="D75" s="16">
        <v>41794</v>
      </c>
      <c r="E75" s="7">
        <v>8.5013475348212495</v>
      </c>
      <c r="F75" s="9" t="str">
        <f t="shared" si="3"/>
        <v>Cumple</v>
      </c>
    </row>
    <row r="76" spans="1:6">
      <c r="A76" s="16">
        <v>41794.041666666664</v>
      </c>
      <c r="B76" s="7">
        <v>0.84165354689787431</v>
      </c>
      <c r="C76" s="8" t="str">
        <f t="shared" si="2"/>
        <v>Cumple</v>
      </c>
      <c r="D76" s="16">
        <v>41794.041666666664</v>
      </c>
      <c r="E76" s="7">
        <v>7.6132157377247776</v>
      </c>
      <c r="F76" s="9" t="str">
        <f t="shared" si="3"/>
        <v>Cumple</v>
      </c>
    </row>
    <row r="77" spans="1:6">
      <c r="A77" s="16">
        <v>41794.083333333336</v>
      </c>
      <c r="B77" s="7">
        <v>0.32352973883359115</v>
      </c>
      <c r="C77" s="8" t="str">
        <f t="shared" si="2"/>
        <v>Cumple</v>
      </c>
      <c r="D77" s="16">
        <v>41794.083333333336</v>
      </c>
      <c r="E77" s="7">
        <v>6.6567927222631971</v>
      </c>
      <c r="F77" s="9" t="str">
        <f t="shared" si="3"/>
        <v>Cumple</v>
      </c>
    </row>
    <row r="78" spans="1:6">
      <c r="A78" s="16">
        <v>41794.125</v>
      </c>
      <c r="B78" s="7">
        <v>0.23668160628661475</v>
      </c>
      <c r="C78" s="8" t="str">
        <f t="shared" si="2"/>
        <v>Cumple</v>
      </c>
      <c r="D78" s="16">
        <v>41794.125</v>
      </c>
      <c r="E78" s="7">
        <v>4.5712975023296876</v>
      </c>
      <c r="F78" s="9" t="str">
        <f t="shared" si="3"/>
        <v>Cumple</v>
      </c>
    </row>
    <row r="79" spans="1:6">
      <c r="A79" s="16">
        <v>41794.166666666664</v>
      </c>
      <c r="B79" s="7">
        <v>0.37817695602331297</v>
      </c>
      <c r="C79" s="8" t="str">
        <f t="shared" si="2"/>
        <v>Cumple</v>
      </c>
      <c r="D79" s="16">
        <v>41794.166666666664</v>
      </c>
      <c r="E79" s="7">
        <v>6.7702987826038639</v>
      </c>
      <c r="F79" s="9" t="str">
        <f t="shared" si="3"/>
        <v>Cumple</v>
      </c>
    </row>
    <row r="80" spans="1:6">
      <c r="A80" s="16">
        <v>41794.208333333336</v>
      </c>
      <c r="B80" s="7">
        <v>0.3712318870756362</v>
      </c>
      <c r="C80" s="8" t="str">
        <f t="shared" si="2"/>
        <v>Cumple</v>
      </c>
      <c r="D80" s="16">
        <v>41794.208333333336</v>
      </c>
      <c r="E80" s="7">
        <v>7.1547209515898667</v>
      </c>
      <c r="F80" s="9" t="str">
        <f t="shared" si="3"/>
        <v>Cumple</v>
      </c>
    </row>
    <row r="81" spans="1:6">
      <c r="A81" s="16">
        <v>41794.25</v>
      </c>
      <c r="B81" s="7">
        <v>0.47626854184443357</v>
      </c>
      <c r="C81" s="8" t="str">
        <f t="shared" si="2"/>
        <v>Cumple</v>
      </c>
      <c r="D81" s="16">
        <v>41794.25</v>
      </c>
      <c r="E81" s="7">
        <v>5.2625087417284035</v>
      </c>
      <c r="F81" s="9" t="str">
        <f t="shared" si="3"/>
        <v>Cumple</v>
      </c>
    </row>
    <row r="82" spans="1:6">
      <c r="A82" s="16">
        <v>41794.291666666664</v>
      </c>
      <c r="B82" s="7">
        <v>0.39270451928359079</v>
      </c>
      <c r="C82" s="8" t="str">
        <f t="shared" si="2"/>
        <v>Cumple</v>
      </c>
      <c r="D82" s="16">
        <v>41794.291666666664</v>
      </c>
      <c r="E82" s="7">
        <v>5.0466521256165358</v>
      </c>
      <c r="F82" s="9" t="str">
        <f t="shared" si="3"/>
        <v>Cumple</v>
      </c>
    </row>
    <row r="83" spans="1:6">
      <c r="A83" s="16">
        <v>41794.333333333336</v>
      </c>
      <c r="B83" s="7">
        <v>0.31545605377624619</v>
      </c>
      <c r="C83" s="8" t="str">
        <f t="shared" si="2"/>
        <v>Cumple</v>
      </c>
      <c r="D83" s="16">
        <v>41794.333333333336</v>
      </c>
      <c r="E83" s="7">
        <v>4.3584574899139179</v>
      </c>
      <c r="F83" s="9" t="str">
        <f t="shared" si="3"/>
        <v>Cumple</v>
      </c>
    </row>
    <row r="84" spans="1:6">
      <c r="A84" s="16">
        <v>41794.375</v>
      </c>
      <c r="B84" s="7">
        <v>1.7239109432885715</v>
      </c>
      <c r="C84" s="8" t="str">
        <f t="shared" si="2"/>
        <v>Cumple</v>
      </c>
      <c r="D84" s="16">
        <v>41794.375</v>
      </c>
      <c r="E84" s="7">
        <v>7.920263374638461</v>
      </c>
      <c r="F84" s="9" t="str">
        <f t="shared" si="3"/>
        <v>Cumple</v>
      </c>
    </row>
    <row r="85" spans="1:6">
      <c r="A85" s="16">
        <v>41794.416666666664</v>
      </c>
      <c r="B85" s="7">
        <v>0.32630648430330927</v>
      </c>
      <c r="C85" s="8" t="str">
        <f t="shared" si="2"/>
        <v>Cumple</v>
      </c>
      <c r="D85" s="16">
        <v>41794.416666666664</v>
      </c>
      <c r="E85" s="7">
        <v>7.6289181145824045</v>
      </c>
      <c r="F85" s="9" t="str">
        <f t="shared" si="3"/>
        <v>Cumple</v>
      </c>
    </row>
    <row r="86" spans="1:6">
      <c r="A86" s="16">
        <v>41794.458333333336</v>
      </c>
      <c r="B86" s="7">
        <v>0.27218887518330931</v>
      </c>
      <c r="C86" s="8" t="str">
        <f t="shared" si="2"/>
        <v>Cumple</v>
      </c>
      <c r="D86" s="16">
        <v>41794.458333333336</v>
      </c>
      <c r="E86" s="7">
        <v>6.3713432291878913</v>
      </c>
      <c r="F86" s="9" t="str">
        <f t="shared" si="3"/>
        <v>Cumple</v>
      </c>
    </row>
    <row r="87" spans="1:6">
      <c r="A87" s="16">
        <v>41794.5</v>
      </c>
      <c r="B87" s="7">
        <v>0.57969838613673419</v>
      </c>
      <c r="C87" s="8" t="str">
        <f t="shared" si="2"/>
        <v>Cumple</v>
      </c>
      <c r="D87" s="16">
        <v>41794.5</v>
      </c>
      <c r="E87" s="7">
        <v>4.6148479130540947</v>
      </c>
      <c r="F87" s="9" t="str">
        <f t="shared" si="3"/>
        <v>Cumple</v>
      </c>
    </row>
    <row r="88" spans="1:6">
      <c r="A88" s="16">
        <v>41794.541666666664</v>
      </c>
      <c r="B88" s="7">
        <v>1.3824540195994908</v>
      </c>
      <c r="C88" s="8" t="str">
        <f t="shared" si="2"/>
        <v>Cumple</v>
      </c>
      <c r="D88" s="16">
        <v>41794.541666666664</v>
      </c>
      <c r="E88" s="7">
        <v>8.2504953756647943</v>
      </c>
      <c r="F88" s="9" t="str">
        <f t="shared" si="3"/>
        <v>Cumple</v>
      </c>
    </row>
    <row r="89" spans="1:6">
      <c r="A89" s="16">
        <v>41794.583333333336</v>
      </c>
      <c r="B89" s="7">
        <v>0.54354567432403567</v>
      </c>
      <c r="C89" s="8" t="str">
        <f t="shared" si="2"/>
        <v>Cumple</v>
      </c>
      <c r="D89" s="16">
        <v>41794.583333333336</v>
      </c>
      <c r="E89" s="7">
        <v>7.8656527414858983</v>
      </c>
      <c r="F89" s="9" t="str">
        <f t="shared" si="3"/>
        <v>Cumple</v>
      </c>
    </row>
    <row r="90" spans="1:6">
      <c r="A90" s="16">
        <v>41794.625</v>
      </c>
      <c r="B90" s="7">
        <v>1.5884645986322499</v>
      </c>
      <c r="C90" s="8" t="str">
        <f t="shared" si="2"/>
        <v>Cumple</v>
      </c>
      <c r="D90" s="16">
        <v>41794.625</v>
      </c>
      <c r="E90" s="7">
        <v>5.288535705824196</v>
      </c>
      <c r="F90" s="9" t="str">
        <f t="shared" si="3"/>
        <v>Cumple</v>
      </c>
    </row>
    <row r="91" spans="1:6">
      <c r="A91" s="16">
        <v>41794.666666666664</v>
      </c>
      <c r="B91" s="7">
        <v>1.0154966330919108</v>
      </c>
      <c r="C91" s="8" t="str">
        <f t="shared" si="2"/>
        <v>Cumple</v>
      </c>
      <c r="D91" s="16">
        <v>41794.666666666664</v>
      </c>
      <c r="E91" s="7">
        <v>2.9999691102076271</v>
      </c>
      <c r="F91" s="9" t="str">
        <f t="shared" si="3"/>
        <v>Cumple</v>
      </c>
    </row>
    <row r="92" spans="1:6">
      <c r="A92" s="16">
        <v>41794.708333333336</v>
      </c>
      <c r="B92" s="7">
        <v>0.25703211677200971</v>
      </c>
      <c r="C92" s="8" t="str">
        <f t="shared" si="2"/>
        <v>Cumple</v>
      </c>
      <c r="D92" s="16">
        <v>41794.708333333336</v>
      </c>
      <c r="E92" s="7">
        <v>1.4709060470640316</v>
      </c>
      <c r="F92" s="9" t="str">
        <f t="shared" si="3"/>
        <v>Cumple</v>
      </c>
    </row>
    <row r="93" spans="1:6">
      <c r="A93" s="16">
        <v>41794.75</v>
      </c>
      <c r="B93" s="7">
        <v>0.51580866084045884</v>
      </c>
      <c r="C93" s="8" t="str">
        <f t="shared" si="2"/>
        <v>Cumple</v>
      </c>
      <c r="D93" s="16">
        <v>41794.75</v>
      </c>
      <c r="E93" s="7">
        <v>6.5890853194813408</v>
      </c>
      <c r="F93" s="9" t="str">
        <f t="shared" si="3"/>
        <v>Cumple</v>
      </c>
    </row>
    <row r="94" spans="1:6">
      <c r="A94" s="16">
        <v>41794.791666666664</v>
      </c>
      <c r="B94" s="7">
        <v>1.037823031173684</v>
      </c>
      <c r="C94" s="8" t="str">
        <f t="shared" si="2"/>
        <v>Cumple</v>
      </c>
      <c r="D94" s="16">
        <v>41794.791666666664</v>
      </c>
      <c r="E94" s="7">
        <v>6.2103426574844915</v>
      </c>
      <c r="F94" s="9" t="str">
        <f t="shared" si="3"/>
        <v>Cumple</v>
      </c>
    </row>
    <row r="95" spans="1:6">
      <c r="A95" s="16">
        <v>41794.833333333336</v>
      </c>
      <c r="B95" s="7">
        <v>0.48818249453757118</v>
      </c>
      <c r="C95" s="8" t="str">
        <f t="shared" si="2"/>
        <v>Cumple</v>
      </c>
      <c r="D95" s="16">
        <v>41794.833333333336</v>
      </c>
      <c r="E95" s="7">
        <v>4.2754923394955489</v>
      </c>
      <c r="F95" s="9" t="str">
        <f t="shared" si="3"/>
        <v>Cumple</v>
      </c>
    </row>
    <row r="96" spans="1:6">
      <c r="A96" s="16">
        <v>41794.875</v>
      </c>
      <c r="B96" s="7">
        <v>0.76155677392747667</v>
      </c>
      <c r="C96" s="8" t="str">
        <f t="shared" si="2"/>
        <v>Cumple</v>
      </c>
      <c r="D96" s="16">
        <v>41794.875</v>
      </c>
      <c r="E96" s="7">
        <v>5.1997335400657931</v>
      </c>
      <c r="F96" s="9" t="str">
        <f t="shared" si="3"/>
        <v>Cumple</v>
      </c>
    </row>
    <row r="97" spans="1:6">
      <c r="A97" s="16">
        <v>41794.916666666664</v>
      </c>
      <c r="B97" s="7">
        <v>0.47767113109871201</v>
      </c>
      <c r="C97" s="8" t="str">
        <f t="shared" si="2"/>
        <v>Cumple</v>
      </c>
      <c r="D97" s="16">
        <v>41794.916666666664</v>
      </c>
      <c r="E97" s="7">
        <v>8.2347255659385628</v>
      </c>
      <c r="F97" s="9" t="str">
        <f t="shared" si="3"/>
        <v>Cumple</v>
      </c>
    </row>
    <row r="98" spans="1:6">
      <c r="A98" s="16">
        <v>41794.958333333336</v>
      </c>
      <c r="B98" s="7">
        <v>0.68547553976285502</v>
      </c>
      <c r="C98" s="8" t="str">
        <f t="shared" si="2"/>
        <v>Cumple</v>
      </c>
      <c r="D98" s="16">
        <v>41794.958333333336</v>
      </c>
      <c r="E98" s="7">
        <v>6.8658328089152407</v>
      </c>
      <c r="F98" s="9" t="str">
        <f t="shared" si="3"/>
        <v>Cumple</v>
      </c>
    </row>
    <row r="99" spans="1:6">
      <c r="A99" s="16">
        <v>41795</v>
      </c>
      <c r="B99" s="7">
        <v>0.69530075466162944</v>
      </c>
      <c r="C99" s="8" t="str">
        <f t="shared" si="2"/>
        <v>Cumple</v>
      </c>
      <c r="D99" s="16">
        <v>41795</v>
      </c>
      <c r="E99" s="7">
        <v>5.3519789398717652</v>
      </c>
      <c r="F99" s="9" t="str">
        <f t="shared" si="3"/>
        <v>Cumple</v>
      </c>
    </row>
    <row r="100" spans="1:6">
      <c r="A100" s="16">
        <v>41795.041666666664</v>
      </c>
      <c r="B100" s="7">
        <v>0.20914053653125719</v>
      </c>
      <c r="C100" s="8" t="str">
        <f t="shared" si="2"/>
        <v>Cumple</v>
      </c>
      <c r="D100" s="16">
        <v>41795.041666666664</v>
      </c>
      <c r="E100" s="7">
        <v>6.0583691519439151</v>
      </c>
      <c r="F100" s="9" t="str">
        <f t="shared" si="3"/>
        <v>Cumple</v>
      </c>
    </row>
    <row r="101" spans="1:6">
      <c r="A101" s="16">
        <v>41795.083333333336</v>
      </c>
      <c r="B101" s="7">
        <v>0.27828102378533093</v>
      </c>
      <c r="C101" s="8" t="str">
        <f t="shared" si="2"/>
        <v>Cumple</v>
      </c>
      <c r="D101" s="16">
        <v>41795.083333333336</v>
      </c>
      <c r="E101" s="7">
        <v>5.1099167435823283</v>
      </c>
      <c r="F101" s="9" t="str">
        <f t="shared" si="3"/>
        <v>Cumple</v>
      </c>
    </row>
    <row r="102" spans="1:6">
      <c r="A102" s="16">
        <v>41795.125</v>
      </c>
      <c r="B102" s="7">
        <v>0.24537451200872623</v>
      </c>
      <c r="C102" s="8" t="str">
        <f t="shared" si="2"/>
        <v>Cumple</v>
      </c>
      <c r="D102" s="16">
        <v>41795.125</v>
      </c>
      <c r="E102" s="7">
        <v>8.3315528283110147</v>
      </c>
      <c r="F102" s="9" t="str">
        <f t="shared" si="3"/>
        <v>Cumple</v>
      </c>
    </row>
    <row r="103" spans="1:6">
      <c r="A103" s="16">
        <v>41795.166666666664</v>
      </c>
      <c r="B103" s="7">
        <v>0.65288531368161429</v>
      </c>
      <c r="C103" s="8" t="str">
        <f t="shared" si="2"/>
        <v>Cumple</v>
      </c>
      <c r="D103" s="16">
        <v>41795.166666666664</v>
      </c>
      <c r="E103" s="7">
        <v>6.7060014778822605</v>
      </c>
      <c r="F103" s="9" t="str">
        <f t="shared" si="3"/>
        <v>Cumple</v>
      </c>
    </row>
    <row r="104" spans="1:6">
      <c r="A104" s="16">
        <v>41795.208333333336</v>
      </c>
      <c r="B104" s="7">
        <v>0.2958308656207187</v>
      </c>
      <c r="C104" s="8" t="str">
        <f t="shared" si="2"/>
        <v>Cumple</v>
      </c>
      <c r="D104" s="16">
        <v>41795.208333333336</v>
      </c>
      <c r="E104" s="7">
        <v>5.8233875906959014</v>
      </c>
      <c r="F104" s="9" t="str">
        <f t="shared" si="3"/>
        <v>Cumple</v>
      </c>
    </row>
    <row r="105" spans="1:6">
      <c r="A105" s="16">
        <v>41795.25</v>
      </c>
      <c r="B105" s="7">
        <v>0.21525691115205123</v>
      </c>
      <c r="C105" s="8" t="str">
        <f t="shared" si="2"/>
        <v>Cumple</v>
      </c>
      <c r="D105" s="16">
        <v>41795.25</v>
      </c>
      <c r="E105" s="7">
        <v>4.555081963925443</v>
      </c>
      <c r="F105" s="9" t="str">
        <f t="shared" si="3"/>
        <v>Cumple</v>
      </c>
    </row>
    <row r="106" spans="1:6">
      <c r="A106" s="16">
        <v>41795.291666666664</v>
      </c>
      <c r="B106" s="7">
        <v>0.23908147371050559</v>
      </c>
      <c r="C106" s="8" t="str">
        <f t="shared" si="2"/>
        <v>Cumple</v>
      </c>
      <c r="D106" s="16">
        <v>41795.291666666664</v>
      </c>
      <c r="E106" s="7">
        <v>8.3882688103013123</v>
      </c>
      <c r="F106" s="9" t="str">
        <f t="shared" si="3"/>
        <v>Cumple</v>
      </c>
    </row>
    <row r="107" spans="1:6">
      <c r="A107" s="16">
        <v>41795.333333333336</v>
      </c>
      <c r="B107" s="7">
        <v>0.23349850962473648</v>
      </c>
      <c r="C107" s="8" t="str">
        <f t="shared" si="2"/>
        <v>Cumple</v>
      </c>
      <c r="D107" s="16">
        <v>41795.333333333336</v>
      </c>
      <c r="E107" s="7">
        <v>6.8104651980680817</v>
      </c>
      <c r="F107" s="9" t="str">
        <f t="shared" si="3"/>
        <v>Cumple</v>
      </c>
    </row>
    <row r="108" spans="1:6">
      <c r="A108" s="16">
        <v>41795.375</v>
      </c>
      <c r="B108" s="7">
        <v>0.35342672597550151</v>
      </c>
      <c r="C108" s="8" t="str">
        <f t="shared" si="2"/>
        <v>Cumple</v>
      </c>
      <c r="D108" s="16">
        <v>41795.375</v>
      </c>
      <c r="E108" s="7">
        <v>5.389478557360043</v>
      </c>
      <c r="F108" s="9" t="str">
        <f t="shared" si="3"/>
        <v>Cumple</v>
      </c>
    </row>
    <row r="109" spans="1:6">
      <c r="A109" s="16">
        <v>41795.416666666664</v>
      </c>
      <c r="B109" s="7">
        <v>0.56099721655433565</v>
      </c>
      <c r="C109" s="8" t="str">
        <f t="shared" si="2"/>
        <v>Cumple</v>
      </c>
      <c r="D109" s="16">
        <v>41795.416666666664</v>
      </c>
      <c r="E109" s="7">
        <v>0.84904226309678199</v>
      </c>
      <c r="F109" s="9" t="str">
        <f t="shared" si="3"/>
        <v>Cumple</v>
      </c>
    </row>
    <row r="110" spans="1:6">
      <c r="A110" s="16">
        <v>41795.458333333336</v>
      </c>
      <c r="B110" s="7">
        <v>0.67296934195506719</v>
      </c>
      <c r="C110" s="8" t="str">
        <f t="shared" si="2"/>
        <v>Cumple</v>
      </c>
      <c r="D110" s="16">
        <v>41795.458333333336</v>
      </c>
      <c r="E110" s="7">
        <v>14.444358219776612</v>
      </c>
      <c r="F110" s="9" t="str">
        <f t="shared" si="3"/>
        <v>Cumple</v>
      </c>
    </row>
    <row r="111" spans="1:6">
      <c r="A111" s="16">
        <v>41795.5</v>
      </c>
      <c r="B111" s="7">
        <v>0.36328099955452808</v>
      </c>
      <c r="C111" s="8" t="str">
        <f t="shared" si="2"/>
        <v>Cumple</v>
      </c>
      <c r="D111" s="16">
        <v>41795.5</v>
      </c>
      <c r="E111" s="7">
        <v>4.7312404038617553</v>
      </c>
      <c r="F111" s="9" t="str">
        <f t="shared" si="3"/>
        <v>Cumple</v>
      </c>
    </row>
    <row r="112" spans="1:6">
      <c r="A112" s="16">
        <v>41795.541666666664</v>
      </c>
      <c r="B112" s="7">
        <v>0.56093046961890325</v>
      </c>
      <c r="C112" s="8" t="str">
        <f t="shared" si="2"/>
        <v>Cumple</v>
      </c>
      <c r="D112" s="16">
        <v>41795.541666666664</v>
      </c>
      <c r="E112" s="7">
        <v>9.0905844039050301</v>
      </c>
      <c r="F112" s="9" t="str">
        <f t="shared" si="3"/>
        <v>Cumple</v>
      </c>
    </row>
    <row r="113" spans="1:6">
      <c r="A113" s="16">
        <v>41795.583333333336</v>
      </c>
      <c r="B113" s="7">
        <v>0.61378483650509241</v>
      </c>
      <c r="C113" s="8" t="str">
        <f t="shared" si="2"/>
        <v>Cumple</v>
      </c>
      <c r="D113" s="16">
        <v>41795.583333333336</v>
      </c>
      <c r="E113" s="7">
        <v>9.5920870099540689</v>
      </c>
      <c r="F113" s="9" t="str">
        <f t="shared" si="3"/>
        <v>Cumple</v>
      </c>
    </row>
    <row r="114" spans="1:6">
      <c r="A114" s="16">
        <v>41795.625</v>
      </c>
      <c r="B114" s="7">
        <v>0.24504399224520557</v>
      </c>
      <c r="C114" s="8" t="str">
        <f t="shared" si="2"/>
        <v>Cumple</v>
      </c>
      <c r="D114" s="16">
        <v>41795.625</v>
      </c>
      <c r="E114" s="7">
        <v>8.7860966679659089</v>
      </c>
      <c r="F114" s="9" t="str">
        <f t="shared" si="3"/>
        <v>Cumple</v>
      </c>
    </row>
    <row r="115" spans="1:6">
      <c r="A115" s="16">
        <v>41795.666666666664</v>
      </c>
      <c r="B115" s="7">
        <v>0.24023534126197627</v>
      </c>
      <c r="C115" s="8" t="str">
        <f t="shared" si="2"/>
        <v>Cumple</v>
      </c>
      <c r="D115" s="16">
        <v>41795.666666666664</v>
      </c>
      <c r="E115" s="7">
        <v>13.187210624821716</v>
      </c>
      <c r="F115" s="9" t="str">
        <f t="shared" si="3"/>
        <v>Cumple</v>
      </c>
    </row>
    <row r="116" spans="1:6">
      <c r="A116" s="16">
        <v>41795.708333333336</v>
      </c>
      <c r="B116" s="7">
        <v>0.22494469487616417</v>
      </c>
      <c r="C116" s="8" t="str">
        <f t="shared" si="2"/>
        <v>Cumple</v>
      </c>
      <c r="D116" s="16">
        <v>41795.708333333336</v>
      </c>
      <c r="E116" s="7">
        <v>2.9516135209692806</v>
      </c>
      <c r="F116" s="9" t="str">
        <f t="shared" si="3"/>
        <v>Cumple</v>
      </c>
    </row>
    <row r="117" spans="1:6">
      <c r="A117" s="16">
        <v>41795.75</v>
      </c>
      <c r="B117" s="7">
        <v>0.71394222421492681</v>
      </c>
      <c r="C117" s="8" t="str">
        <f t="shared" si="2"/>
        <v>Cumple</v>
      </c>
      <c r="D117" s="16">
        <v>41795.75</v>
      </c>
      <c r="E117" s="7">
        <v>10.212419605670613</v>
      </c>
      <c r="F117" s="9" t="str">
        <f t="shared" si="3"/>
        <v>Cumple</v>
      </c>
    </row>
    <row r="118" spans="1:6">
      <c r="A118" s="16">
        <v>41795.791666666664</v>
      </c>
      <c r="B118" s="7">
        <v>0.25016141858474367</v>
      </c>
      <c r="C118" s="8" t="str">
        <f t="shared" si="2"/>
        <v>Cumple</v>
      </c>
      <c r="D118" s="16">
        <v>41795.791666666664</v>
      </c>
      <c r="E118" s="7">
        <v>8.4841561254336995</v>
      </c>
      <c r="F118" s="9" t="str">
        <f t="shared" si="3"/>
        <v>Cumple</v>
      </c>
    </row>
    <row r="119" spans="1:6">
      <c r="A119" s="16">
        <v>41795.833333333336</v>
      </c>
      <c r="B119" s="7">
        <v>0.37967575022865946</v>
      </c>
      <c r="C119" s="8" t="str">
        <f t="shared" si="2"/>
        <v>Cumple</v>
      </c>
      <c r="D119" s="16">
        <v>41795.833333333336</v>
      </c>
      <c r="E119" s="7">
        <v>13.649976785766631</v>
      </c>
      <c r="F119" s="9" t="str">
        <f t="shared" si="3"/>
        <v>Cumple</v>
      </c>
    </row>
    <row r="120" spans="1:6">
      <c r="A120" s="16">
        <v>41795.875</v>
      </c>
      <c r="B120" s="7">
        <v>0.71545639843410913</v>
      </c>
      <c r="C120" s="8" t="str">
        <f t="shared" si="2"/>
        <v>Cumple</v>
      </c>
      <c r="D120" s="16">
        <v>41795.875</v>
      </c>
      <c r="E120" s="7">
        <v>9.3745274838426926</v>
      </c>
      <c r="F120" s="9" t="str">
        <f t="shared" si="3"/>
        <v>Cumple</v>
      </c>
    </row>
    <row r="121" spans="1:6">
      <c r="A121" s="16">
        <v>41795.916666666664</v>
      </c>
      <c r="B121" s="7">
        <v>1.2252841426001657</v>
      </c>
      <c r="C121" s="8" t="str">
        <f t="shared" si="2"/>
        <v>Cumple</v>
      </c>
      <c r="D121" s="16">
        <v>41795.916666666664</v>
      </c>
      <c r="E121" s="7">
        <v>8.7306580107094014</v>
      </c>
      <c r="F121" s="9" t="str">
        <f t="shared" si="3"/>
        <v>Cumple</v>
      </c>
    </row>
    <row r="122" spans="1:6">
      <c r="A122" s="16">
        <v>41795.958333333336</v>
      </c>
      <c r="B122" s="7">
        <v>0.23440760849918577</v>
      </c>
      <c r="C122" s="8" t="str">
        <f t="shared" si="2"/>
        <v>Cumple</v>
      </c>
      <c r="D122" s="16">
        <v>41795.958333333336</v>
      </c>
      <c r="E122" s="7">
        <v>7.5362110405106009</v>
      </c>
      <c r="F122" s="9" t="str">
        <f t="shared" si="3"/>
        <v>Cumple</v>
      </c>
    </row>
    <row r="123" spans="1:6">
      <c r="A123" s="16">
        <v>41796</v>
      </c>
      <c r="B123" s="7">
        <v>0.22797992021170937</v>
      </c>
      <c r="C123" s="8" t="str">
        <f t="shared" si="2"/>
        <v>Cumple</v>
      </c>
      <c r="D123" s="16">
        <v>41796</v>
      </c>
      <c r="E123" s="7">
        <v>8.3091562239526819</v>
      </c>
      <c r="F123" s="9" t="str">
        <f t="shared" si="3"/>
        <v>Cumple</v>
      </c>
    </row>
    <row r="124" spans="1:6">
      <c r="A124" s="16">
        <v>41796.041666666664</v>
      </c>
      <c r="B124" s="7">
        <v>0.2174977180251369</v>
      </c>
      <c r="C124" s="8" t="str">
        <f t="shared" si="2"/>
        <v>Cumple</v>
      </c>
      <c r="D124" s="16">
        <v>41796.041666666664</v>
      </c>
      <c r="E124" s="7">
        <v>10.133329509150711</v>
      </c>
      <c r="F124" s="9" t="str">
        <f t="shared" si="3"/>
        <v>Cumple</v>
      </c>
    </row>
    <row r="125" spans="1:6">
      <c r="A125" s="16">
        <v>41796.083333333336</v>
      </c>
      <c r="B125" s="7">
        <v>0.22446183164121217</v>
      </c>
      <c r="C125" s="8" t="str">
        <f t="shared" si="2"/>
        <v>Cumple</v>
      </c>
      <c r="D125" s="16">
        <v>41796.083333333336</v>
      </c>
      <c r="E125" s="7">
        <v>9.7980423933800491</v>
      </c>
      <c r="F125" s="9" t="str">
        <f t="shared" si="3"/>
        <v>Cumple</v>
      </c>
    </row>
    <row r="126" spans="1:6">
      <c r="A126" s="16">
        <v>41796.125</v>
      </c>
      <c r="B126" s="7">
        <v>0.2478956715433536</v>
      </c>
      <c r="C126" s="8" t="str">
        <f t="shared" si="2"/>
        <v>Cumple</v>
      </c>
      <c r="D126" s="16">
        <v>41796.125</v>
      </c>
      <c r="E126" s="7">
        <v>9.0916957029215837</v>
      </c>
      <c r="F126" s="9" t="str">
        <f t="shared" si="3"/>
        <v>Cumple</v>
      </c>
    </row>
    <row r="127" spans="1:6">
      <c r="A127" s="16">
        <v>41796.166666666664</v>
      </c>
      <c r="B127" s="7">
        <v>0.22770901180508352</v>
      </c>
      <c r="C127" s="8" t="str">
        <f t="shared" si="2"/>
        <v>Cumple</v>
      </c>
      <c r="D127" s="16">
        <v>41796.166666666664</v>
      </c>
      <c r="E127" s="7">
        <v>6.8203184264263648</v>
      </c>
      <c r="F127" s="9" t="str">
        <f t="shared" si="3"/>
        <v>Cumple</v>
      </c>
    </row>
    <row r="128" spans="1:6">
      <c r="A128" s="16">
        <v>41796.208333333336</v>
      </c>
      <c r="B128" s="7">
        <v>0.24790940495736982</v>
      </c>
      <c r="C128" s="8" t="str">
        <f t="shared" si="2"/>
        <v>Cumple</v>
      </c>
      <c r="D128" s="16">
        <v>41796.208333333336</v>
      </c>
      <c r="E128" s="7">
        <v>13.367217412348051</v>
      </c>
      <c r="F128" s="9" t="str">
        <f t="shared" si="3"/>
        <v>Cumple</v>
      </c>
    </row>
    <row r="129" spans="1:6">
      <c r="A129" s="16">
        <v>41796.25</v>
      </c>
      <c r="B129" s="7">
        <v>0.27287023345294464</v>
      </c>
      <c r="C129" s="8" t="str">
        <f t="shared" si="2"/>
        <v>Cumple</v>
      </c>
      <c r="D129" s="16">
        <v>41796.25</v>
      </c>
      <c r="E129" s="7">
        <v>12.290819640932334</v>
      </c>
      <c r="F129" s="9" t="str">
        <f t="shared" si="3"/>
        <v>Cumple</v>
      </c>
    </row>
    <row r="130" spans="1:6">
      <c r="A130" s="16">
        <v>41796.291666666664</v>
      </c>
      <c r="B130" s="7">
        <v>0.21935715722039062</v>
      </c>
      <c r="C130" s="8" t="str">
        <f t="shared" si="2"/>
        <v>Cumple</v>
      </c>
      <c r="D130" s="16">
        <v>41796.291666666664</v>
      </c>
      <c r="E130" s="7">
        <v>13.961553832047024</v>
      </c>
      <c r="F130" s="9" t="str">
        <f t="shared" si="3"/>
        <v>Cumple</v>
      </c>
    </row>
    <row r="131" spans="1:6">
      <c r="A131" s="16">
        <v>41796.333333333336</v>
      </c>
      <c r="B131" s="7">
        <v>0.19702826623263428</v>
      </c>
      <c r="C131" s="8" t="str">
        <f t="shared" ref="C131:C194" si="4">IF(B131&gt;3.5,"No Cumple","Cumple")</f>
        <v>Cumple</v>
      </c>
      <c r="D131" s="16">
        <v>41796.333333333336</v>
      </c>
      <c r="E131" s="7">
        <v>7.3471748185246435</v>
      </c>
      <c r="F131" s="9" t="str">
        <f t="shared" si="3"/>
        <v>Cumple</v>
      </c>
    </row>
    <row r="132" spans="1:6">
      <c r="A132" s="16">
        <v>41796.375</v>
      </c>
      <c r="B132" s="7">
        <v>0.28417318856136486</v>
      </c>
      <c r="C132" s="8" t="str">
        <f t="shared" si="4"/>
        <v>Cumple</v>
      </c>
      <c r="D132" s="16">
        <v>41796.375</v>
      </c>
      <c r="E132" s="7">
        <v>11.594912061340938</v>
      </c>
      <c r="F132" s="9" t="str">
        <f t="shared" ref="F132:F195" si="5">IF(E132&gt;15,"No Cumple","Cumple")</f>
        <v>Cumple</v>
      </c>
    </row>
    <row r="133" spans="1:6">
      <c r="A133" s="16">
        <v>41796.416666666664</v>
      </c>
      <c r="B133" s="7">
        <v>0.48360575158643659</v>
      </c>
      <c r="C133" s="8" t="str">
        <f t="shared" si="4"/>
        <v>Cumple</v>
      </c>
      <c r="D133" s="16">
        <v>41796.416666666664</v>
      </c>
      <c r="E133" s="7">
        <v>11.021001509605092</v>
      </c>
      <c r="F133" s="9" t="str">
        <f t="shared" si="5"/>
        <v>Cumple</v>
      </c>
    </row>
    <row r="134" spans="1:6">
      <c r="A134" s="16">
        <v>41796.458333333336</v>
      </c>
      <c r="B134" s="7">
        <v>0.37942860609991441</v>
      </c>
      <c r="C134" s="8" t="str">
        <f t="shared" si="4"/>
        <v>Cumple</v>
      </c>
      <c r="D134" s="16">
        <v>41796.458333333336</v>
      </c>
      <c r="E134" s="7">
        <v>7.862850337810781</v>
      </c>
      <c r="F134" s="9" t="str">
        <f t="shared" si="5"/>
        <v>Cumple</v>
      </c>
    </row>
    <row r="135" spans="1:6">
      <c r="A135" s="16">
        <v>41796.5</v>
      </c>
      <c r="B135" s="7">
        <v>0.20699218448003132</v>
      </c>
      <c r="C135" s="8" t="str">
        <f t="shared" si="4"/>
        <v>Cumple</v>
      </c>
      <c r="D135" s="16">
        <v>41796.5</v>
      </c>
      <c r="E135" s="7">
        <v>9.3140405860188231</v>
      </c>
      <c r="F135" s="9" t="str">
        <f t="shared" si="5"/>
        <v>Cumple</v>
      </c>
    </row>
    <row r="136" spans="1:6">
      <c r="A136" s="16">
        <v>41796.541666666664</v>
      </c>
      <c r="B136" s="7">
        <v>0.34145936723991671</v>
      </c>
      <c r="C136" s="8" t="str">
        <f t="shared" si="4"/>
        <v>Cumple</v>
      </c>
      <c r="D136" s="16">
        <v>41796.541666666664</v>
      </c>
      <c r="E136" s="7">
        <v>7.9271100409185777</v>
      </c>
      <c r="F136" s="9" t="str">
        <f t="shared" si="5"/>
        <v>Cumple</v>
      </c>
    </row>
    <row r="137" spans="1:6">
      <c r="A137" s="16">
        <v>41796.583333333336</v>
      </c>
      <c r="B137" s="7">
        <v>0.29938062552849887</v>
      </c>
      <c r="C137" s="8" t="str">
        <f t="shared" si="4"/>
        <v>Cumple</v>
      </c>
      <c r="D137" s="16">
        <v>41796.583333333336</v>
      </c>
      <c r="E137" s="7">
        <v>13.706253003842212</v>
      </c>
      <c r="F137" s="9" t="str">
        <f t="shared" si="5"/>
        <v>Cumple</v>
      </c>
    </row>
    <row r="138" spans="1:6">
      <c r="A138" s="16">
        <v>41796.625</v>
      </c>
      <c r="B138" s="7">
        <v>0.41794430892541323</v>
      </c>
      <c r="C138" s="8" t="str">
        <f t="shared" si="4"/>
        <v>Cumple</v>
      </c>
      <c r="D138" s="16">
        <v>41796.625</v>
      </c>
      <c r="E138" s="7">
        <v>9.9293468776969451</v>
      </c>
      <c r="F138" s="9" t="str">
        <f t="shared" si="5"/>
        <v>Cumple</v>
      </c>
    </row>
    <row r="139" spans="1:6">
      <c r="A139" s="16">
        <v>41796.666666666664</v>
      </c>
      <c r="B139" s="7">
        <v>0.25020792870864406</v>
      </c>
      <c r="C139" s="8" t="str">
        <f t="shared" si="4"/>
        <v>Cumple</v>
      </c>
      <c r="D139" s="16">
        <v>41796.666666666664</v>
      </c>
      <c r="E139" s="7">
        <v>8.8754276786622448</v>
      </c>
      <c r="F139" s="9" t="str">
        <f t="shared" si="5"/>
        <v>Cumple</v>
      </c>
    </row>
    <row r="140" spans="1:6">
      <c r="A140" s="16">
        <v>41796.708333333336</v>
      </c>
      <c r="B140" s="7">
        <v>1.0982353924738708</v>
      </c>
      <c r="C140" s="8" t="str">
        <f t="shared" si="4"/>
        <v>Cumple</v>
      </c>
      <c r="D140" s="16">
        <v>41796.708333333336</v>
      </c>
      <c r="E140" s="7">
        <v>6.0812656617414707</v>
      </c>
      <c r="F140" s="9" t="str">
        <f t="shared" si="5"/>
        <v>Cumple</v>
      </c>
    </row>
    <row r="141" spans="1:6">
      <c r="A141" s="16">
        <v>41796.75</v>
      </c>
      <c r="B141" s="7">
        <v>0.38969657515819384</v>
      </c>
      <c r="C141" s="8" t="str">
        <f t="shared" si="4"/>
        <v>Cumple</v>
      </c>
      <c r="D141" s="16">
        <v>41796.75</v>
      </c>
      <c r="E141" s="7">
        <v>12.651491847801882</v>
      </c>
      <c r="F141" s="9" t="str">
        <f t="shared" si="5"/>
        <v>Cumple</v>
      </c>
    </row>
    <row r="142" spans="1:6">
      <c r="A142" s="16">
        <v>41796.791666666664</v>
      </c>
      <c r="B142" s="7">
        <v>0.26154637809283238</v>
      </c>
      <c r="C142" s="8" t="str">
        <f t="shared" si="4"/>
        <v>Cumple</v>
      </c>
      <c r="D142" s="16">
        <v>41796.791666666664</v>
      </c>
      <c r="E142" s="7">
        <v>9.1908313166018978</v>
      </c>
      <c r="F142" s="9" t="str">
        <f t="shared" si="5"/>
        <v>Cumple</v>
      </c>
    </row>
    <row r="143" spans="1:6">
      <c r="A143" s="16">
        <v>41796.833333333336</v>
      </c>
      <c r="B143" s="7">
        <v>0.2605713847125018</v>
      </c>
      <c r="C143" s="8" t="str">
        <f t="shared" si="4"/>
        <v>Cumple</v>
      </c>
      <c r="D143" s="16">
        <v>41796.833333333336</v>
      </c>
      <c r="E143" s="7">
        <v>7.766630960381864</v>
      </c>
      <c r="F143" s="9" t="str">
        <f t="shared" si="5"/>
        <v>Cumple</v>
      </c>
    </row>
    <row r="144" spans="1:6">
      <c r="A144" s="16">
        <v>41796.875</v>
      </c>
      <c r="B144" s="7">
        <v>0.24083191727053732</v>
      </c>
      <c r="C144" s="8" t="str">
        <f t="shared" si="4"/>
        <v>Cumple</v>
      </c>
      <c r="D144" s="16">
        <v>41796.875</v>
      </c>
      <c r="E144" s="7">
        <v>6.0812000164453295</v>
      </c>
      <c r="F144" s="9" t="str">
        <f t="shared" si="5"/>
        <v>Cumple</v>
      </c>
    </row>
    <row r="145" spans="1:6">
      <c r="A145" s="16">
        <v>41796.916666666664</v>
      </c>
      <c r="B145" s="7">
        <v>0.28274289063305125</v>
      </c>
      <c r="C145" s="8" t="str">
        <f t="shared" si="4"/>
        <v>Cumple</v>
      </c>
      <c r="D145" s="16">
        <v>41796.916666666664</v>
      </c>
      <c r="E145" s="7">
        <v>8.7388477911888884</v>
      </c>
      <c r="F145" s="9" t="str">
        <f t="shared" si="5"/>
        <v>Cumple</v>
      </c>
    </row>
    <row r="146" spans="1:6">
      <c r="A146" s="16">
        <v>41796.958333333336</v>
      </c>
      <c r="B146" s="7">
        <v>0.29386137613181856</v>
      </c>
      <c r="C146" s="8" t="str">
        <f t="shared" si="4"/>
        <v>Cumple</v>
      </c>
      <c r="D146" s="16">
        <v>41796.958333333336</v>
      </c>
      <c r="E146" s="7">
        <v>9.8614175796822874</v>
      </c>
      <c r="F146" s="9" t="str">
        <f t="shared" si="5"/>
        <v>Cumple</v>
      </c>
    </row>
    <row r="147" spans="1:6">
      <c r="A147" s="16">
        <v>41797</v>
      </c>
      <c r="B147" s="7">
        <v>0.33539371642359983</v>
      </c>
      <c r="C147" s="8" t="str">
        <f t="shared" si="4"/>
        <v>Cumple</v>
      </c>
      <c r="D147" s="16">
        <v>41797</v>
      </c>
      <c r="E147" s="7">
        <v>7.685537820232919</v>
      </c>
      <c r="F147" s="9" t="str">
        <f t="shared" si="5"/>
        <v>Cumple</v>
      </c>
    </row>
    <row r="148" spans="1:6">
      <c r="A148" s="16">
        <v>41797.041666666664</v>
      </c>
      <c r="B148" s="7">
        <v>0.22005601548265527</v>
      </c>
      <c r="C148" s="8" t="str">
        <f t="shared" si="4"/>
        <v>Cumple</v>
      </c>
      <c r="D148" s="16">
        <v>41797.041666666664</v>
      </c>
      <c r="E148" s="7">
        <v>8.0180245548221762</v>
      </c>
      <c r="F148" s="9" t="str">
        <f t="shared" si="5"/>
        <v>Cumple</v>
      </c>
    </row>
    <row r="149" spans="1:6">
      <c r="A149" s="16">
        <v>41797.083333333336</v>
      </c>
      <c r="B149" s="7">
        <v>0.22444708100954688</v>
      </c>
      <c r="C149" s="8" t="str">
        <f t="shared" si="4"/>
        <v>Cumple</v>
      </c>
      <c r="D149" s="16">
        <v>41797.083333333336</v>
      </c>
      <c r="E149" s="7">
        <v>6.2263794284492073</v>
      </c>
      <c r="F149" s="9" t="str">
        <f t="shared" si="5"/>
        <v>Cumple</v>
      </c>
    </row>
    <row r="150" spans="1:6">
      <c r="A150" s="16">
        <v>41797.125</v>
      </c>
      <c r="B150" s="7">
        <v>0.25979699715861571</v>
      </c>
      <c r="C150" s="8" t="str">
        <f t="shared" si="4"/>
        <v>Cumple</v>
      </c>
      <c r="D150" s="16">
        <v>41797.125</v>
      </c>
      <c r="E150" s="7">
        <v>12.062827073319889</v>
      </c>
      <c r="F150" s="9" t="str">
        <f t="shared" si="5"/>
        <v>Cumple</v>
      </c>
    </row>
    <row r="151" spans="1:6">
      <c r="A151" s="16">
        <v>41797.166666666664</v>
      </c>
      <c r="B151" s="7">
        <v>0.30803532488033297</v>
      </c>
      <c r="C151" s="8" t="str">
        <f t="shared" si="4"/>
        <v>Cumple</v>
      </c>
      <c r="D151" s="16">
        <v>41797.166666666664</v>
      </c>
      <c r="E151" s="7">
        <v>8.8999723055469371</v>
      </c>
      <c r="F151" s="9" t="str">
        <f t="shared" si="5"/>
        <v>Cumple</v>
      </c>
    </row>
    <row r="152" spans="1:6">
      <c r="A152" s="16">
        <v>41797.208333333336</v>
      </c>
      <c r="B152" s="7">
        <v>0.26226694989081484</v>
      </c>
      <c r="C152" s="8" t="str">
        <f t="shared" si="4"/>
        <v>Cumple</v>
      </c>
      <c r="D152" s="16">
        <v>41797.208333333336</v>
      </c>
      <c r="E152" s="7">
        <v>8.2520517427881899</v>
      </c>
      <c r="F152" s="9" t="str">
        <f t="shared" si="5"/>
        <v>Cumple</v>
      </c>
    </row>
    <row r="153" spans="1:6">
      <c r="A153" s="16">
        <v>41797.25</v>
      </c>
      <c r="B153" s="7">
        <v>0.28201706445933694</v>
      </c>
      <c r="C153" s="8" t="str">
        <f t="shared" si="4"/>
        <v>Cumple</v>
      </c>
      <c r="D153" s="16">
        <v>41797.25</v>
      </c>
      <c r="E153" s="7">
        <v>6.6731569017448731</v>
      </c>
      <c r="F153" s="9" t="str">
        <f t="shared" si="5"/>
        <v>Cumple</v>
      </c>
    </row>
    <row r="154" spans="1:6">
      <c r="A154" s="16">
        <v>41797.291666666664</v>
      </c>
      <c r="B154" s="7">
        <v>0.22409320680630607</v>
      </c>
      <c r="C154" s="8" t="str">
        <f t="shared" si="4"/>
        <v>Cumple</v>
      </c>
      <c r="D154" s="16">
        <v>41797.291666666664</v>
      </c>
      <c r="E154" s="7">
        <v>13.826092405256498</v>
      </c>
      <c r="F154" s="9" t="str">
        <f t="shared" si="5"/>
        <v>Cumple</v>
      </c>
    </row>
    <row r="155" spans="1:6">
      <c r="A155" s="16">
        <v>41797.333333333336</v>
      </c>
      <c r="B155" s="7">
        <v>0.24982682422097535</v>
      </c>
      <c r="C155" s="8" t="str">
        <f t="shared" si="4"/>
        <v>Cumple</v>
      </c>
      <c r="D155" s="16">
        <v>41797.333333333336</v>
      </c>
      <c r="E155" s="7">
        <v>8.5281438430677792</v>
      </c>
      <c r="F155" s="9" t="str">
        <f t="shared" si="5"/>
        <v>Cumple</v>
      </c>
    </row>
    <row r="156" spans="1:6">
      <c r="A156" s="16">
        <v>41797.375</v>
      </c>
      <c r="B156" s="7">
        <v>0.2356478146447076</v>
      </c>
      <c r="C156" s="8" t="str">
        <f t="shared" si="4"/>
        <v>Cumple</v>
      </c>
      <c r="D156" s="16">
        <v>41797.375</v>
      </c>
      <c r="E156" s="7">
        <v>7.0376473673303428</v>
      </c>
      <c r="F156" s="9" t="str">
        <f t="shared" si="5"/>
        <v>Cumple</v>
      </c>
    </row>
    <row r="157" spans="1:6">
      <c r="A157" s="16">
        <v>41797.416666666664</v>
      </c>
      <c r="B157" s="7">
        <v>0.22792946339869541</v>
      </c>
      <c r="C157" s="8" t="str">
        <f t="shared" si="4"/>
        <v>Cumple</v>
      </c>
      <c r="D157" s="16">
        <v>41797.416666666664</v>
      </c>
      <c r="E157" s="7" t="s">
        <v>9</v>
      </c>
      <c r="F157" s="9" t="s">
        <v>11</v>
      </c>
    </row>
    <row r="158" spans="1:6">
      <c r="A158" s="16">
        <v>41797.458333333336</v>
      </c>
      <c r="B158" s="7">
        <v>0.2875571855140876</v>
      </c>
      <c r="C158" s="8" t="str">
        <f t="shared" si="4"/>
        <v>Cumple</v>
      </c>
      <c r="D158" s="16">
        <v>41797.458333333336</v>
      </c>
      <c r="E158" s="7">
        <v>4.3725615485427998</v>
      </c>
      <c r="F158" s="9" t="str">
        <f t="shared" si="5"/>
        <v>Cumple</v>
      </c>
    </row>
    <row r="159" spans="1:6">
      <c r="A159" s="16">
        <v>41797.5</v>
      </c>
      <c r="B159" s="7">
        <v>0.42303072814588188</v>
      </c>
      <c r="C159" s="8" t="str">
        <f t="shared" si="4"/>
        <v>Cumple</v>
      </c>
      <c r="D159" s="16">
        <v>41797.5</v>
      </c>
      <c r="E159" s="7">
        <v>12.118564458090251</v>
      </c>
      <c r="F159" s="9" t="str">
        <f t="shared" si="5"/>
        <v>Cumple</v>
      </c>
    </row>
    <row r="160" spans="1:6">
      <c r="A160" s="16">
        <v>41797.541666666664</v>
      </c>
      <c r="B160" s="7">
        <v>0.63322646918120207</v>
      </c>
      <c r="C160" s="8" t="str">
        <f t="shared" si="4"/>
        <v>Cumple</v>
      </c>
      <c r="D160" s="16">
        <v>41797.541666666664</v>
      </c>
      <c r="E160" s="7">
        <v>9.5178457399136835</v>
      </c>
      <c r="F160" s="9" t="str">
        <f t="shared" si="5"/>
        <v>Cumple</v>
      </c>
    </row>
    <row r="161" spans="1:6">
      <c r="A161" s="16">
        <v>41797.583333333336</v>
      </c>
      <c r="B161" s="7">
        <v>0.23621602155544139</v>
      </c>
      <c r="C161" s="8" t="str">
        <f t="shared" si="4"/>
        <v>Cumple</v>
      </c>
      <c r="D161" s="16">
        <v>41797.583333333336</v>
      </c>
      <c r="E161" s="7">
        <v>8.6910031025079206</v>
      </c>
      <c r="F161" s="9" t="str">
        <f t="shared" si="5"/>
        <v>Cumple</v>
      </c>
    </row>
    <row r="162" spans="1:6">
      <c r="A162" s="16">
        <v>41797.625</v>
      </c>
      <c r="B162" s="7">
        <v>0.22912087037289436</v>
      </c>
      <c r="C162" s="8" t="str">
        <f t="shared" si="4"/>
        <v>Cumple</v>
      </c>
      <c r="D162" s="16">
        <v>41797.625</v>
      </c>
      <c r="E162" s="7">
        <v>6.913237864367523</v>
      </c>
      <c r="F162" s="9" t="str">
        <f t="shared" si="5"/>
        <v>Cumple</v>
      </c>
    </row>
    <row r="163" spans="1:6">
      <c r="A163" s="16">
        <v>41797.666666666664</v>
      </c>
      <c r="B163" s="7">
        <v>0.2237355708776595</v>
      </c>
      <c r="C163" s="8" t="str">
        <f t="shared" si="4"/>
        <v>Cumple</v>
      </c>
      <c r="D163" s="16">
        <v>41797.666666666664</v>
      </c>
      <c r="E163" s="7">
        <v>12.996071702684807</v>
      </c>
      <c r="F163" s="9" t="str">
        <f t="shared" si="5"/>
        <v>Cumple</v>
      </c>
    </row>
    <row r="164" spans="1:6">
      <c r="A164" s="16">
        <v>41797.708333333336</v>
      </c>
      <c r="B164" s="7">
        <v>0.24658224027245132</v>
      </c>
      <c r="C164" s="8" t="str">
        <f t="shared" si="4"/>
        <v>Cumple</v>
      </c>
      <c r="D164" s="16">
        <v>41797.708333333336</v>
      </c>
      <c r="E164" s="7">
        <v>9.3566966704869454</v>
      </c>
      <c r="F164" s="9" t="str">
        <f t="shared" si="5"/>
        <v>Cumple</v>
      </c>
    </row>
    <row r="165" spans="1:6">
      <c r="A165" s="16">
        <v>41797.75</v>
      </c>
      <c r="B165" s="7">
        <v>0.22122777211123257</v>
      </c>
      <c r="C165" s="8" t="str">
        <f t="shared" si="4"/>
        <v>Cumple</v>
      </c>
      <c r="D165" s="16">
        <v>41797.75</v>
      </c>
      <c r="E165" s="7">
        <v>8.51387683590875</v>
      </c>
      <c r="F165" s="9" t="str">
        <f t="shared" si="5"/>
        <v>Cumple</v>
      </c>
    </row>
    <row r="166" spans="1:6">
      <c r="A166" s="16">
        <v>41797.791666666664</v>
      </c>
      <c r="B166" s="7">
        <v>0.21891550098626486</v>
      </c>
      <c r="C166" s="8" t="str">
        <f t="shared" si="4"/>
        <v>Cumple</v>
      </c>
      <c r="D166" s="16">
        <v>41797.791666666664</v>
      </c>
      <c r="E166" s="7">
        <v>6.2581319004738543</v>
      </c>
      <c r="F166" s="9" t="str">
        <f t="shared" si="5"/>
        <v>Cumple</v>
      </c>
    </row>
    <row r="167" spans="1:6">
      <c r="A167" s="16">
        <v>41797.833333333336</v>
      </c>
      <c r="B167" s="7">
        <v>0.20698825570389076</v>
      </c>
      <c r="C167" s="8" t="str">
        <f t="shared" si="4"/>
        <v>Cumple</v>
      </c>
      <c r="D167" s="16">
        <v>41797.833333333336</v>
      </c>
      <c r="E167" s="7">
        <v>10.480901928897163</v>
      </c>
      <c r="F167" s="9" t="str">
        <f t="shared" si="5"/>
        <v>Cumple</v>
      </c>
    </row>
    <row r="168" spans="1:6">
      <c r="A168" s="16">
        <v>41797.875</v>
      </c>
      <c r="B168" s="7">
        <v>0.18922433875794906</v>
      </c>
      <c r="C168" s="8" t="str">
        <f t="shared" si="4"/>
        <v>Cumple</v>
      </c>
      <c r="D168" s="16">
        <v>41797.875</v>
      </c>
      <c r="E168" s="7">
        <v>9.6245541828959222</v>
      </c>
      <c r="F168" s="9" t="str">
        <f t="shared" si="5"/>
        <v>Cumple</v>
      </c>
    </row>
    <row r="169" spans="1:6">
      <c r="A169" s="16">
        <v>41797.916666666664</v>
      </c>
      <c r="B169" s="7">
        <v>0.30372283671833705</v>
      </c>
      <c r="C169" s="8" t="str">
        <f t="shared" si="4"/>
        <v>Cumple</v>
      </c>
      <c r="D169" s="16">
        <v>41797.916666666664</v>
      </c>
      <c r="E169" s="7">
        <v>7.4851098119935147</v>
      </c>
      <c r="F169" s="9" t="str">
        <f t="shared" si="5"/>
        <v>Cumple</v>
      </c>
    </row>
    <row r="170" spans="1:6">
      <c r="A170" s="16">
        <v>41797.958333333336</v>
      </c>
      <c r="B170" s="7">
        <v>0.22833983781602649</v>
      </c>
      <c r="C170" s="8" t="str">
        <f t="shared" si="4"/>
        <v>Cumple</v>
      </c>
      <c r="D170" s="16">
        <v>41797.958333333336</v>
      </c>
      <c r="E170" s="7">
        <v>7.3850428882886243</v>
      </c>
      <c r="F170" s="9" t="str">
        <f t="shared" si="5"/>
        <v>Cumple</v>
      </c>
    </row>
    <row r="171" spans="1:6">
      <c r="A171" s="16">
        <v>41798</v>
      </c>
      <c r="B171" s="7">
        <v>0.29357283560434977</v>
      </c>
      <c r="C171" s="8" t="str">
        <f t="shared" si="4"/>
        <v>Cumple</v>
      </c>
      <c r="D171" s="16">
        <v>41798</v>
      </c>
      <c r="E171" s="7">
        <v>6.7686918405963299</v>
      </c>
      <c r="F171" s="9" t="str">
        <f t="shared" si="5"/>
        <v>Cumple</v>
      </c>
    </row>
    <row r="172" spans="1:6">
      <c r="A172" s="16">
        <v>41798.041666666664</v>
      </c>
      <c r="B172" s="7">
        <v>0.2988304420842065</v>
      </c>
      <c r="C172" s="8" t="str">
        <f t="shared" si="4"/>
        <v>Cumple</v>
      </c>
      <c r="D172" s="16">
        <v>41798.041666666664</v>
      </c>
      <c r="E172" s="7">
        <v>13.033501320096059</v>
      </c>
      <c r="F172" s="9" t="str">
        <f t="shared" si="5"/>
        <v>Cumple</v>
      </c>
    </row>
    <row r="173" spans="1:6">
      <c r="A173" s="16">
        <v>41798.083333333336</v>
      </c>
      <c r="B173" s="7">
        <v>0.2299117040591428</v>
      </c>
      <c r="C173" s="8" t="str">
        <f t="shared" si="4"/>
        <v>Cumple</v>
      </c>
      <c r="D173" s="16">
        <v>41798.083333333336</v>
      </c>
      <c r="E173" s="7">
        <v>9.3186163772523809</v>
      </c>
      <c r="F173" s="9" t="str">
        <f t="shared" si="5"/>
        <v>Cumple</v>
      </c>
    </row>
    <row r="174" spans="1:6">
      <c r="A174" s="16">
        <v>41798.125</v>
      </c>
      <c r="B174" s="7">
        <v>0.21053256255884042</v>
      </c>
      <c r="C174" s="8" t="str">
        <f t="shared" si="4"/>
        <v>Cumple</v>
      </c>
      <c r="D174" s="16">
        <v>41798.125</v>
      </c>
      <c r="E174" s="7">
        <v>7.9960802335922745</v>
      </c>
      <c r="F174" s="9" t="str">
        <f t="shared" si="5"/>
        <v>Cumple</v>
      </c>
    </row>
    <row r="175" spans="1:6">
      <c r="A175" s="16">
        <v>41798.166666666664</v>
      </c>
      <c r="B175" s="7">
        <v>0.91752755766918082</v>
      </c>
      <c r="C175" s="8" t="str">
        <f t="shared" si="4"/>
        <v>Cumple</v>
      </c>
      <c r="D175" s="16">
        <v>41798.166666666664</v>
      </c>
      <c r="E175" s="7">
        <v>6.9010703194470935</v>
      </c>
      <c r="F175" s="9" t="str">
        <f t="shared" si="5"/>
        <v>Cumple</v>
      </c>
    </row>
    <row r="176" spans="1:6">
      <c r="A176" s="16">
        <v>41798.208333333336</v>
      </c>
      <c r="B176" s="7">
        <v>0.36334497476844546</v>
      </c>
      <c r="C176" s="8" t="str">
        <f t="shared" si="4"/>
        <v>Cumple</v>
      </c>
      <c r="D176" s="16">
        <v>41798.208333333336</v>
      </c>
      <c r="E176" s="7">
        <v>12.469557495189408</v>
      </c>
      <c r="F176" s="9" t="str">
        <f t="shared" si="5"/>
        <v>Cumple</v>
      </c>
    </row>
    <row r="177" spans="1:6">
      <c r="A177" s="16">
        <v>41798.25</v>
      </c>
      <c r="B177" s="7">
        <v>0.60187379018429599</v>
      </c>
      <c r="C177" s="8" t="str">
        <f t="shared" si="4"/>
        <v>Cumple</v>
      </c>
      <c r="D177" s="16">
        <v>41798.25</v>
      </c>
      <c r="E177" s="7">
        <v>9.9268503359323148</v>
      </c>
      <c r="F177" s="9" t="str">
        <f t="shared" si="5"/>
        <v>Cumple</v>
      </c>
    </row>
    <row r="178" spans="1:6">
      <c r="A178" s="16">
        <v>41798.291666666664</v>
      </c>
      <c r="B178" s="7">
        <v>1.2763180257226674</v>
      </c>
      <c r="C178" s="8" t="str">
        <f t="shared" si="4"/>
        <v>Cumple</v>
      </c>
      <c r="D178" s="16">
        <v>41798.291666666664</v>
      </c>
      <c r="E178" s="7">
        <v>6.9647574659289129</v>
      </c>
      <c r="F178" s="9" t="str">
        <f t="shared" si="5"/>
        <v>Cumple</v>
      </c>
    </row>
    <row r="179" spans="1:6">
      <c r="A179" s="16">
        <v>41798.333333333336</v>
      </c>
      <c r="B179" s="7">
        <v>0.42279456099012647</v>
      </c>
      <c r="C179" s="8" t="str">
        <f t="shared" si="4"/>
        <v>Cumple</v>
      </c>
      <c r="D179" s="16">
        <v>41798.333333333336</v>
      </c>
      <c r="E179" s="7">
        <v>4.9329475799602713</v>
      </c>
      <c r="F179" s="9" t="str">
        <f t="shared" si="5"/>
        <v>Cumple</v>
      </c>
    </row>
    <row r="180" spans="1:6">
      <c r="A180" s="16">
        <v>41798.375</v>
      </c>
      <c r="B180" s="7">
        <v>1.264632523725062</v>
      </c>
      <c r="C180" s="8" t="str">
        <f t="shared" si="4"/>
        <v>Cumple</v>
      </c>
      <c r="D180" s="16">
        <v>41798.375</v>
      </c>
      <c r="E180" s="7">
        <v>9.0437593899147721</v>
      </c>
      <c r="F180" s="9" t="str">
        <f t="shared" si="5"/>
        <v>Cumple</v>
      </c>
    </row>
    <row r="181" spans="1:6">
      <c r="A181" s="16">
        <v>41798.416666666664</v>
      </c>
      <c r="B181" s="7">
        <v>0.29765440031922891</v>
      </c>
      <c r="C181" s="8" t="str">
        <f t="shared" si="4"/>
        <v>Cumple</v>
      </c>
      <c r="D181" s="16">
        <v>41798.416666666664</v>
      </c>
      <c r="E181" s="7">
        <v>9.9834581545991288</v>
      </c>
      <c r="F181" s="9" t="str">
        <f t="shared" si="5"/>
        <v>Cumple</v>
      </c>
    </row>
    <row r="182" spans="1:6">
      <c r="A182" s="16">
        <v>41798.458333333336</v>
      </c>
      <c r="B182" s="7">
        <v>0.81962503469359449</v>
      </c>
      <c r="C182" s="8" t="str">
        <f t="shared" si="4"/>
        <v>Cumple</v>
      </c>
      <c r="D182" s="16">
        <v>41798.458333333336</v>
      </c>
      <c r="E182" s="7">
        <v>7.5004630794927785</v>
      </c>
      <c r="F182" s="9" t="str">
        <f t="shared" si="5"/>
        <v>Cumple</v>
      </c>
    </row>
    <row r="183" spans="1:6">
      <c r="A183" s="16">
        <v>41798.5</v>
      </c>
      <c r="B183" s="7">
        <v>0.33615489814088934</v>
      </c>
      <c r="C183" s="8" t="str">
        <f t="shared" si="4"/>
        <v>Cumple</v>
      </c>
      <c r="D183" s="16">
        <v>41798.5</v>
      </c>
      <c r="E183" s="7">
        <v>8.5382625649135431</v>
      </c>
      <c r="F183" s="9" t="str">
        <f t="shared" si="5"/>
        <v>Cumple</v>
      </c>
    </row>
    <row r="184" spans="1:6">
      <c r="A184" s="16">
        <v>41798.541666666664</v>
      </c>
      <c r="B184" s="7">
        <v>0.40749898680934199</v>
      </c>
      <c r="C184" s="8" t="str">
        <f t="shared" si="4"/>
        <v>Cumple</v>
      </c>
      <c r="D184" s="16">
        <v>41798.541666666664</v>
      </c>
      <c r="E184" s="7">
        <v>7.0869834698589074</v>
      </c>
      <c r="F184" s="9" t="str">
        <f t="shared" si="5"/>
        <v>Cumple</v>
      </c>
    </row>
    <row r="185" spans="1:6">
      <c r="A185" s="16">
        <v>41798.583333333336</v>
      </c>
      <c r="B185" s="7">
        <v>0.55686692624361356</v>
      </c>
      <c r="C185" s="8" t="str">
        <f t="shared" si="4"/>
        <v>Cumple</v>
      </c>
      <c r="D185" s="16">
        <v>41798.583333333336</v>
      </c>
      <c r="E185" s="7">
        <v>13.767937454002203</v>
      </c>
      <c r="F185" s="9" t="str">
        <f t="shared" si="5"/>
        <v>Cumple</v>
      </c>
    </row>
    <row r="186" spans="1:6">
      <c r="A186" s="16">
        <v>41798.625</v>
      </c>
      <c r="B186" s="7">
        <v>0.19456826756879209</v>
      </c>
      <c r="C186" s="8" t="str">
        <f t="shared" si="4"/>
        <v>Cumple</v>
      </c>
      <c r="D186" s="16">
        <v>41798.625</v>
      </c>
      <c r="E186" s="7">
        <v>9.9242938554726035</v>
      </c>
      <c r="F186" s="9" t="str">
        <f t="shared" si="5"/>
        <v>Cumple</v>
      </c>
    </row>
    <row r="187" spans="1:6">
      <c r="A187" s="16">
        <v>41798.666666666664</v>
      </c>
      <c r="B187" s="7">
        <v>0.22082823203025476</v>
      </c>
      <c r="C187" s="8" t="str">
        <f t="shared" si="4"/>
        <v>Cumple</v>
      </c>
      <c r="D187" s="16">
        <v>41798.666666666664</v>
      </c>
      <c r="E187" s="7">
        <v>9.2239604301400426</v>
      </c>
      <c r="F187" s="9" t="str">
        <f t="shared" si="5"/>
        <v>Cumple</v>
      </c>
    </row>
    <row r="188" spans="1:6">
      <c r="A188" s="16">
        <v>41798.708333333336</v>
      </c>
      <c r="B188" s="7">
        <v>0.25780207802310068</v>
      </c>
      <c r="C188" s="8" t="str">
        <f t="shared" si="4"/>
        <v>Cumple</v>
      </c>
      <c r="D188" s="16">
        <v>41798.708333333336</v>
      </c>
      <c r="E188" s="7">
        <v>6.9429454030816062</v>
      </c>
      <c r="F188" s="9" t="str">
        <f t="shared" si="5"/>
        <v>Cumple</v>
      </c>
    </row>
    <row r="189" spans="1:6">
      <c r="A189" s="16">
        <v>41798.75</v>
      </c>
      <c r="B189" s="7">
        <v>0.20805676648904664</v>
      </c>
      <c r="C189" s="8" t="str">
        <f t="shared" si="4"/>
        <v>Cumple</v>
      </c>
      <c r="D189" s="16">
        <v>41798.75</v>
      </c>
      <c r="E189" s="7">
        <v>12.526374515571588</v>
      </c>
      <c r="F189" s="9" t="str">
        <f t="shared" si="5"/>
        <v>Cumple</v>
      </c>
    </row>
    <row r="190" spans="1:6">
      <c r="A190" s="16">
        <v>41798.791666666664</v>
      </c>
      <c r="B190" s="7">
        <v>0.2036831267758675</v>
      </c>
      <c r="C190" s="8" t="str">
        <f t="shared" si="4"/>
        <v>Cumple</v>
      </c>
      <c r="D190" s="16">
        <v>41798.791666666664</v>
      </c>
      <c r="E190" s="7">
        <v>10.841448281681917</v>
      </c>
      <c r="F190" s="9" t="str">
        <f t="shared" si="5"/>
        <v>Cumple</v>
      </c>
    </row>
    <row r="191" spans="1:6">
      <c r="A191" s="16">
        <v>41798.833333333336</v>
      </c>
      <c r="B191" s="7">
        <v>0.30834589630601095</v>
      </c>
      <c r="C191" s="8" t="str">
        <f t="shared" si="4"/>
        <v>Cumple</v>
      </c>
      <c r="D191" s="16">
        <v>41798.833333333336</v>
      </c>
      <c r="E191" s="7">
        <v>7.7116533303620907</v>
      </c>
      <c r="F191" s="9" t="str">
        <f t="shared" si="5"/>
        <v>Cumple</v>
      </c>
    </row>
    <row r="192" spans="1:6">
      <c r="A192" s="16">
        <v>41798.875</v>
      </c>
      <c r="B192" s="7">
        <v>0.32800954236098329</v>
      </c>
      <c r="C192" s="8" t="str">
        <f t="shared" si="4"/>
        <v>Cumple</v>
      </c>
      <c r="D192" s="16">
        <v>41798.875</v>
      </c>
      <c r="E192" s="7">
        <v>6.9182525745991148</v>
      </c>
      <c r="F192" s="9" t="str">
        <f t="shared" si="5"/>
        <v>Cumple</v>
      </c>
    </row>
    <row r="193" spans="1:6">
      <c r="A193" s="16">
        <v>41798.916666666664</v>
      </c>
      <c r="B193" s="7">
        <v>0.25550193941224031</v>
      </c>
      <c r="C193" s="8" t="str">
        <f t="shared" si="4"/>
        <v>Cumple</v>
      </c>
      <c r="D193" s="16">
        <v>41798.916666666664</v>
      </c>
      <c r="E193" s="7">
        <v>7.195346934750912</v>
      </c>
      <c r="F193" s="9" t="str">
        <f t="shared" si="5"/>
        <v>Cumple</v>
      </c>
    </row>
    <row r="194" spans="1:6">
      <c r="A194" s="16">
        <v>41798.958333333336</v>
      </c>
      <c r="B194" s="7">
        <v>0.21523702911731324</v>
      </c>
      <c r="C194" s="8" t="str">
        <f t="shared" si="4"/>
        <v>Cumple</v>
      </c>
      <c r="D194" s="16">
        <v>41798.958333333336</v>
      </c>
      <c r="E194" s="7">
        <v>11.927134359012586</v>
      </c>
      <c r="F194" s="9" t="str">
        <f t="shared" si="5"/>
        <v>Cumple</v>
      </c>
    </row>
    <row r="195" spans="1:6">
      <c r="A195" s="16">
        <v>41799</v>
      </c>
      <c r="B195" s="7">
        <v>0.28058813240836444</v>
      </c>
      <c r="C195" s="8" t="str">
        <f t="shared" ref="C195:C258" si="6">IF(B195&gt;3.5,"No Cumple","Cumple")</f>
        <v>Cumple</v>
      </c>
      <c r="D195" s="16">
        <v>41799</v>
      </c>
      <c r="E195" s="7">
        <v>9.7500490606104648</v>
      </c>
      <c r="F195" s="9" t="str">
        <f t="shared" si="5"/>
        <v>Cumple</v>
      </c>
    </row>
    <row r="196" spans="1:6">
      <c r="A196" s="16">
        <v>41799.041666666664</v>
      </c>
      <c r="B196" s="7">
        <v>0.30056037825530557</v>
      </c>
      <c r="C196" s="8" t="str">
        <f t="shared" si="6"/>
        <v>Cumple</v>
      </c>
      <c r="D196" s="16">
        <v>41799.041666666664</v>
      </c>
      <c r="E196" s="7">
        <v>8.6182564036181279</v>
      </c>
      <c r="F196" s="9" t="str">
        <f t="shared" ref="F196:F259" si="7">IF(E196&gt;15,"No Cumple","Cumple")</f>
        <v>Cumple</v>
      </c>
    </row>
    <row r="197" spans="1:6">
      <c r="A197" s="16">
        <v>41799.083333333336</v>
      </c>
      <c r="B197" s="7">
        <v>0.21264821609295564</v>
      </c>
      <c r="C197" s="8" t="str">
        <f t="shared" si="6"/>
        <v>Cumple</v>
      </c>
      <c r="D197" s="16">
        <v>41799.083333333336</v>
      </c>
      <c r="E197" s="7">
        <v>6.4700288823293155</v>
      </c>
      <c r="F197" s="9" t="str">
        <f t="shared" si="7"/>
        <v>Cumple</v>
      </c>
    </row>
    <row r="198" spans="1:6">
      <c r="A198" s="16">
        <v>41799.125</v>
      </c>
      <c r="B198" s="7">
        <v>0.27275234361601863</v>
      </c>
      <c r="C198" s="8" t="str">
        <f t="shared" si="6"/>
        <v>Cumple</v>
      </c>
      <c r="D198" s="16">
        <v>41799.125</v>
      </c>
      <c r="E198" s="7">
        <v>12.49628878257278</v>
      </c>
      <c r="F198" s="9" t="str">
        <f t="shared" si="7"/>
        <v>Cumple</v>
      </c>
    </row>
    <row r="199" spans="1:6">
      <c r="A199" s="16">
        <v>41799.166666666664</v>
      </c>
      <c r="B199" s="7">
        <v>0.41310345944981125</v>
      </c>
      <c r="C199" s="8" t="str">
        <f t="shared" si="6"/>
        <v>Cumple</v>
      </c>
      <c r="D199" s="16">
        <v>41799.166666666664</v>
      </c>
      <c r="E199" s="7">
        <v>10.8849995478637</v>
      </c>
      <c r="F199" s="9" t="str">
        <f t="shared" si="7"/>
        <v>Cumple</v>
      </c>
    </row>
    <row r="200" spans="1:6">
      <c r="A200" s="16">
        <v>41799.208333333336</v>
      </c>
      <c r="B200" s="7">
        <v>0.65961910078260633</v>
      </c>
      <c r="C200" s="8" t="str">
        <f t="shared" si="6"/>
        <v>Cumple</v>
      </c>
      <c r="D200" s="16">
        <v>41799.208333333336</v>
      </c>
      <c r="E200" s="7">
        <v>9.2001429330773767</v>
      </c>
      <c r="F200" s="9" t="str">
        <f t="shared" si="7"/>
        <v>Cumple</v>
      </c>
    </row>
    <row r="201" spans="1:6">
      <c r="A201" s="16">
        <v>41799.25</v>
      </c>
      <c r="B201" s="7">
        <v>1.1375250037511189</v>
      </c>
      <c r="C201" s="8" t="str">
        <f t="shared" si="6"/>
        <v>Cumple</v>
      </c>
      <c r="D201" s="16">
        <v>41799.25</v>
      </c>
      <c r="E201" s="7">
        <v>8.8791227273917599</v>
      </c>
      <c r="F201" s="9" t="str">
        <f t="shared" si="7"/>
        <v>Cumple</v>
      </c>
    </row>
    <row r="202" spans="1:6">
      <c r="A202" s="16">
        <v>41799.291666666664</v>
      </c>
      <c r="B202" s="7">
        <v>1.533918205517502</v>
      </c>
      <c r="C202" s="8" t="str">
        <f t="shared" si="6"/>
        <v>Cumple</v>
      </c>
      <c r="D202" s="16">
        <v>41799.291666666664</v>
      </c>
      <c r="E202" s="7">
        <v>6.7371161941258775</v>
      </c>
      <c r="F202" s="9" t="str">
        <f t="shared" si="7"/>
        <v>Cumple</v>
      </c>
    </row>
    <row r="203" spans="1:6">
      <c r="A203" s="16">
        <v>41799.333333333336</v>
      </c>
      <c r="B203" s="7">
        <v>0.37063012591216576</v>
      </c>
      <c r="C203" s="8" t="str">
        <f t="shared" si="6"/>
        <v>Cumple</v>
      </c>
      <c r="D203" s="16">
        <v>41799.333333333336</v>
      </c>
      <c r="E203" s="7">
        <v>6.6261705909453825</v>
      </c>
      <c r="F203" s="9" t="str">
        <f t="shared" si="7"/>
        <v>Cumple</v>
      </c>
    </row>
    <row r="204" spans="1:6">
      <c r="A204" s="16">
        <v>41799.375</v>
      </c>
      <c r="B204" s="7">
        <v>0.44227161892796363</v>
      </c>
      <c r="C204" s="8" t="str">
        <f t="shared" si="6"/>
        <v>Cumple</v>
      </c>
      <c r="D204" s="16">
        <v>41799.375</v>
      </c>
      <c r="E204" s="7">
        <v>6.8907163697568672</v>
      </c>
      <c r="F204" s="9" t="str">
        <f t="shared" si="7"/>
        <v>Cumple</v>
      </c>
    </row>
    <row r="205" spans="1:6">
      <c r="A205" s="16">
        <v>41799.416666666664</v>
      </c>
      <c r="B205" s="7">
        <v>0.21026913562527408</v>
      </c>
      <c r="C205" s="8" t="str">
        <f t="shared" si="6"/>
        <v>Cumple</v>
      </c>
      <c r="D205" s="16">
        <v>41799.416666666664</v>
      </c>
      <c r="E205" s="7">
        <v>7.3881539661913775</v>
      </c>
      <c r="F205" s="9" t="str">
        <f t="shared" si="7"/>
        <v>Cumple</v>
      </c>
    </row>
    <row r="206" spans="1:6">
      <c r="A206" s="16">
        <v>41799.458333333336</v>
      </c>
      <c r="B206" s="7">
        <v>0.16561750741358158</v>
      </c>
      <c r="C206" s="8" t="str">
        <f t="shared" si="6"/>
        <v>Cumple</v>
      </c>
      <c r="D206" s="16">
        <v>41799.458333333336</v>
      </c>
      <c r="E206" s="7">
        <v>13.275276302754236</v>
      </c>
      <c r="F206" s="9" t="str">
        <f t="shared" si="7"/>
        <v>Cumple</v>
      </c>
    </row>
    <row r="207" spans="1:6">
      <c r="A207" s="16">
        <v>41799.5</v>
      </c>
      <c r="B207" s="7">
        <v>0.20098059909012225</v>
      </c>
      <c r="C207" s="8" t="str">
        <f t="shared" si="6"/>
        <v>Cumple</v>
      </c>
      <c r="D207" s="16">
        <v>41799.5</v>
      </c>
      <c r="E207" s="7">
        <v>10.66569982766312</v>
      </c>
      <c r="F207" s="9" t="str">
        <f t="shared" si="7"/>
        <v>Cumple</v>
      </c>
    </row>
    <row r="208" spans="1:6">
      <c r="A208" s="16">
        <v>41799.541666666664</v>
      </c>
      <c r="B208" s="7">
        <v>0.20572807748895305</v>
      </c>
      <c r="C208" s="8" t="str">
        <f t="shared" si="6"/>
        <v>Cumple</v>
      </c>
      <c r="D208" s="16">
        <v>41799.541666666664</v>
      </c>
      <c r="E208" s="7">
        <v>8.0520095446094402</v>
      </c>
      <c r="F208" s="9" t="str">
        <f t="shared" si="7"/>
        <v>Cumple</v>
      </c>
    </row>
    <row r="209" spans="1:6">
      <c r="A209" s="16">
        <v>41799.583333333336</v>
      </c>
      <c r="B209" s="7">
        <v>0.22529333553244726</v>
      </c>
      <c r="C209" s="8" t="str">
        <f t="shared" si="6"/>
        <v>Cumple</v>
      </c>
      <c r="D209" s="16">
        <v>41799.583333333336</v>
      </c>
      <c r="E209" s="7">
        <v>5.755223119514417</v>
      </c>
      <c r="F209" s="9" t="str">
        <f t="shared" si="7"/>
        <v>Cumple</v>
      </c>
    </row>
    <row r="210" spans="1:6">
      <c r="A210" s="16">
        <v>41799.625</v>
      </c>
      <c r="B210" s="7">
        <v>0.21727302273997554</v>
      </c>
      <c r="C210" s="8" t="str">
        <f t="shared" si="6"/>
        <v>Cumple</v>
      </c>
      <c r="D210" s="16">
        <v>41799.625</v>
      </c>
      <c r="E210" s="7">
        <v>13.345786941621569</v>
      </c>
      <c r="F210" s="9" t="str">
        <f t="shared" si="7"/>
        <v>Cumple</v>
      </c>
    </row>
    <row r="211" spans="1:6">
      <c r="A211" s="16">
        <v>41799.666666666664</v>
      </c>
      <c r="B211" s="7">
        <v>0.20137983191454853</v>
      </c>
      <c r="C211" s="8" t="str">
        <f t="shared" si="6"/>
        <v>Cumple</v>
      </c>
      <c r="D211" s="16">
        <v>41799.666666666664</v>
      </c>
      <c r="E211" s="7">
        <v>10.715658369515477</v>
      </c>
      <c r="F211" s="9" t="str">
        <f t="shared" si="7"/>
        <v>Cumple</v>
      </c>
    </row>
    <row r="212" spans="1:6">
      <c r="A212" s="16">
        <v>41799.708333333336</v>
      </c>
      <c r="B212" s="7">
        <v>0.27233362579794701</v>
      </c>
      <c r="C212" s="8" t="str">
        <f t="shared" si="6"/>
        <v>Cumple</v>
      </c>
      <c r="D212" s="16">
        <v>41799.708333333336</v>
      </c>
      <c r="E212" s="7">
        <v>8.9145455357375116</v>
      </c>
      <c r="F212" s="9" t="str">
        <f t="shared" si="7"/>
        <v>Cumple</v>
      </c>
    </row>
    <row r="213" spans="1:6">
      <c r="A213" s="16">
        <v>41799.75</v>
      </c>
      <c r="B213" s="7">
        <v>0.18472031160797173</v>
      </c>
      <c r="C213" s="8" t="str">
        <f t="shared" si="6"/>
        <v>Cumple</v>
      </c>
      <c r="D213" s="16">
        <v>41799.75</v>
      </c>
      <c r="E213" s="7">
        <v>6.5136219883775537</v>
      </c>
      <c r="F213" s="9" t="str">
        <f t="shared" si="7"/>
        <v>Cumple</v>
      </c>
    </row>
    <row r="214" spans="1:6">
      <c r="A214" s="16">
        <v>41799.791666666664</v>
      </c>
      <c r="B214" s="7">
        <v>0.2392147660547746</v>
      </c>
      <c r="C214" s="8" t="str">
        <f t="shared" si="6"/>
        <v>Cumple</v>
      </c>
      <c r="D214" s="16">
        <v>41799.791666666664</v>
      </c>
      <c r="E214" s="7">
        <v>11.429997561468941</v>
      </c>
      <c r="F214" s="9" t="str">
        <f t="shared" si="7"/>
        <v>Cumple</v>
      </c>
    </row>
    <row r="215" spans="1:6">
      <c r="A215" s="16">
        <v>41799.833333333336</v>
      </c>
      <c r="B215" s="7">
        <v>0.35289624859668595</v>
      </c>
      <c r="C215" s="8" t="str">
        <f t="shared" si="6"/>
        <v>Cumple</v>
      </c>
      <c r="D215" s="16">
        <v>41799.833333333336</v>
      </c>
      <c r="E215" s="7">
        <v>11.989477934289196</v>
      </c>
      <c r="F215" s="9" t="str">
        <f t="shared" si="7"/>
        <v>Cumple</v>
      </c>
    </row>
    <row r="216" spans="1:6">
      <c r="A216" s="16">
        <v>41799.875</v>
      </c>
      <c r="B216" s="7">
        <v>0.23492773501527042</v>
      </c>
      <c r="C216" s="8" t="str">
        <f t="shared" si="6"/>
        <v>Cumple</v>
      </c>
      <c r="D216" s="16">
        <v>41799.875</v>
      </c>
      <c r="E216" s="7">
        <v>8.2700081721999634</v>
      </c>
      <c r="F216" s="9" t="str">
        <f t="shared" si="7"/>
        <v>Cumple</v>
      </c>
    </row>
    <row r="217" spans="1:6">
      <c r="A217" s="16">
        <v>41799.916666666664</v>
      </c>
      <c r="B217" s="7">
        <v>0.44339230382046102</v>
      </c>
      <c r="C217" s="8" t="str">
        <f t="shared" si="6"/>
        <v>Cumple</v>
      </c>
      <c r="D217" s="16">
        <v>41799.916666666664</v>
      </c>
      <c r="E217" s="7">
        <v>7.3074943321412116</v>
      </c>
      <c r="F217" s="9" t="str">
        <f t="shared" si="7"/>
        <v>Cumple</v>
      </c>
    </row>
    <row r="218" spans="1:6">
      <c r="A218" s="16">
        <v>41799.958333333336</v>
      </c>
      <c r="B218" s="7">
        <v>0.72267640045343229</v>
      </c>
      <c r="C218" s="8" t="str">
        <f t="shared" si="6"/>
        <v>Cumple</v>
      </c>
      <c r="D218" s="16">
        <v>41799.958333333336</v>
      </c>
      <c r="E218" s="7">
        <v>7.2675114007065948</v>
      </c>
      <c r="F218" s="9" t="str">
        <f t="shared" si="7"/>
        <v>Cumple</v>
      </c>
    </row>
    <row r="219" spans="1:6">
      <c r="A219" s="16">
        <v>41800</v>
      </c>
      <c r="B219" s="7">
        <v>0.26002695495950578</v>
      </c>
      <c r="C219" s="8" t="str">
        <f t="shared" si="6"/>
        <v>Cumple</v>
      </c>
      <c r="D219" s="16">
        <v>41800</v>
      </c>
      <c r="E219" s="7">
        <v>14.397903192940733</v>
      </c>
      <c r="F219" s="9" t="str">
        <f t="shared" si="7"/>
        <v>Cumple</v>
      </c>
    </row>
    <row r="220" spans="1:6">
      <c r="A220" s="16">
        <v>41800.041666666664</v>
      </c>
      <c r="B220" s="7">
        <v>0.41881272553963306</v>
      </c>
      <c r="C220" s="8" t="str">
        <f t="shared" si="6"/>
        <v>Cumple</v>
      </c>
      <c r="D220" s="16">
        <v>41800.041666666664</v>
      </c>
      <c r="E220" s="7">
        <v>10.399470893903855</v>
      </c>
      <c r="F220" s="9" t="str">
        <f t="shared" si="7"/>
        <v>Cumple</v>
      </c>
    </row>
    <row r="221" spans="1:6">
      <c r="A221" s="16">
        <v>41800.083333333336</v>
      </c>
      <c r="B221" s="7">
        <v>0.21305020082916137</v>
      </c>
      <c r="C221" s="8" t="str">
        <f t="shared" si="6"/>
        <v>Cumple</v>
      </c>
      <c r="D221" s="16">
        <v>41800.083333333336</v>
      </c>
      <c r="E221" s="7">
        <v>13.401252114956169</v>
      </c>
      <c r="F221" s="9" t="str">
        <f t="shared" si="7"/>
        <v>Cumple</v>
      </c>
    </row>
    <row r="222" spans="1:6">
      <c r="A222" s="16">
        <v>41800.125</v>
      </c>
      <c r="B222" s="7">
        <v>0.18127150718625507</v>
      </c>
      <c r="C222" s="8" t="str">
        <f t="shared" si="6"/>
        <v>Cumple</v>
      </c>
      <c r="D222" s="16">
        <v>41800.125</v>
      </c>
      <c r="E222" s="7">
        <v>10.11780565813746</v>
      </c>
      <c r="F222" s="9" t="str">
        <f t="shared" si="7"/>
        <v>Cumple</v>
      </c>
    </row>
    <row r="223" spans="1:6">
      <c r="A223" s="16">
        <v>41800.166666666664</v>
      </c>
      <c r="B223" s="7">
        <v>0.20568703080706777</v>
      </c>
      <c r="C223" s="8" t="str">
        <f t="shared" si="6"/>
        <v>Cumple</v>
      </c>
      <c r="D223" s="16">
        <v>41800.166666666664</v>
      </c>
      <c r="E223" s="7">
        <v>6.70689519202294</v>
      </c>
      <c r="F223" s="9" t="str">
        <f t="shared" si="7"/>
        <v>Cumple</v>
      </c>
    </row>
    <row r="224" spans="1:6">
      <c r="A224" s="16">
        <v>41800.208333333336</v>
      </c>
      <c r="B224" s="7">
        <v>0.17430656632453045</v>
      </c>
      <c r="C224" s="8" t="str">
        <f t="shared" si="6"/>
        <v>Cumple</v>
      </c>
      <c r="D224" s="16">
        <v>41800.208333333336</v>
      </c>
      <c r="E224" s="7">
        <v>11.234978836371514</v>
      </c>
      <c r="F224" s="9" t="str">
        <f t="shared" si="7"/>
        <v>Cumple</v>
      </c>
    </row>
    <row r="225" spans="1:6">
      <c r="A225" s="16">
        <v>41800.25</v>
      </c>
      <c r="B225" s="7">
        <v>0.23547677300840561</v>
      </c>
      <c r="C225" s="8" t="str">
        <f t="shared" si="6"/>
        <v>Cumple</v>
      </c>
      <c r="D225" s="16">
        <v>41800.25</v>
      </c>
      <c r="E225" s="7">
        <v>10.831163789440366</v>
      </c>
      <c r="F225" s="9" t="str">
        <f t="shared" si="7"/>
        <v>Cumple</v>
      </c>
    </row>
    <row r="226" spans="1:6">
      <c r="A226" s="16">
        <v>41800.291666666664</v>
      </c>
      <c r="B226" s="7">
        <v>0.17576166685429367</v>
      </c>
      <c r="C226" s="8" t="str">
        <f t="shared" si="6"/>
        <v>Cumple</v>
      </c>
      <c r="D226" s="16">
        <v>41800.291666666664</v>
      </c>
      <c r="E226" s="7">
        <v>5.8725100246903823</v>
      </c>
      <c r="F226" s="9" t="str">
        <f t="shared" si="7"/>
        <v>Cumple</v>
      </c>
    </row>
    <row r="227" spans="1:6">
      <c r="A227" s="16">
        <v>41800.333333333336</v>
      </c>
      <c r="B227" s="7">
        <v>0.15267740919958181</v>
      </c>
      <c r="C227" s="8" t="str">
        <f t="shared" si="6"/>
        <v>Cumple</v>
      </c>
      <c r="D227" s="16">
        <v>41800.333333333336</v>
      </c>
      <c r="E227" s="7">
        <v>6.344480725064094</v>
      </c>
      <c r="F227" s="9" t="str">
        <f t="shared" si="7"/>
        <v>Cumple</v>
      </c>
    </row>
    <row r="228" spans="1:6">
      <c r="A228" s="16">
        <v>41800.375</v>
      </c>
      <c r="B228" s="7">
        <v>0.19131096048708315</v>
      </c>
      <c r="C228" s="8" t="str">
        <f t="shared" si="6"/>
        <v>Cumple</v>
      </c>
      <c r="D228" s="16">
        <v>41800.375</v>
      </c>
      <c r="E228" s="7">
        <v>7.1438871040312941</v>
      </c>
      <c r="F228" s="9" t="str">
        <f t="shared" si="7"/>
        <v>Cumple</v>
      </c>
    </row>
    <row r="229" spans="1:6">
      <c r="A229" s="16">
        <v>41800.416666666664</v>
      </c>
      <c r="B229" s="7">
        <v>0.19046056303170208</v>
      </c>
      <c r="C229" s="8" t="str">
        <f t="shared" si="6"/>
        <v>Cumple</v>
      </c>
      <c r="D229" s="16">
        <v>41800.416666666664</v>
      </c>
      <c r="E229" s="7">
        <v>13.471071374496642</v>
      </c>
      <c r="F229" s="9" t="str">
        <f t="shared" si="7"/>
        <v>Cumple</v>
      </c>
    </row>
    <row r="230" spans="1:6">
      <c r="A230" s="16">
        <v>41800.458333333336</v>
      </c>
      <c r="B230" s="7">
        <v>0.18982295432898519</v>
      </c>
      <c r="C230" s="8" t="str">
        <f t="shared" si="6"/>
        <v>Cumple</v>
      </c>
      <c r="D230" s="16">
        <v>41800.458333333336</v>
      </c>
      <c r="E230" s="7">
        <v>11.743964248824225</v>
      </c>
      <c r="F230" s="9" t="str">
        <f t="shared" si="7"/>
        <v>Cumple</v>
      </c>
    </row>
    <row r="231" spans="1:6">
      <c r="A231" s="16">
        <v>41800.5</v>
      </c>
      <c r="B231" s="7">
        <v>0.17539065015685146</v>
      </c>
      <c r="C231" s="8" t="str">
        <f t="shared" si="6"/>
        <v>Cumple</v>
      </c>
      <c r="D231" s="16">
        <v>41800.5</v>
      </c>
      <c r="E231" s="7">
        <v>13.274935922987568</v>
      </c>
      <c r="F231" s="9" t="str">
        <f t="shared" si="7"/>
        <v>Cumple</v>
      </c>
    </row>
    <row r="232" spans="1:6">
      <c r="A232" s="16">
        <v>41800.541666666664</v>
      </c>
      <c r="B232" s="7">
        <v>0.18778571407955635</v>
      </c>
      <c r="C232" s="8" t="str">
        <f t="shared" si="6"/>
        <v>Cumple</v>
      </c>
      <c r="D232" s="16">
        <v>41800.541666666664</v>
      </c>
      <c r="E232" s="7">
        <v>9.3139204802385578</v>
      </c>
      <c r="F232" s="9" t="str">
        <f t="shared" si="7"/>
        <v>Cumple</v>
      </c>
    </row>
    <row r="233" spans="1:6">
      <c r="A233" s="16">
        <v>41800.583333333336</v>
      </c>
      <c r="B233" s="7">
        <v>0.18908534688419765</v>
      </c>
      <c r="C233" s="8" t="str">
        <f t="shared" si="6"/>
        <v>Cumple</v>
      </c>
      <c r="D233" s="16">
        <v>41800.583333333336</v>
      </c>
      <c r="E233" s="7">
        <v>11.472731009511758</v>
      </c>
      <c r="F233" s="9" t="str">
        <f t="shared" si="7"/>
        <v>Cumple</v>
      </c>
    </row>
    <row r="234" spans="1:6">
      <c r="A234" s="16">
        <v>41800.625</v>
      </c>
      <c r="B234" s="7">
        <v>0.19622359376303897</v>
      </c>
      <c r="C234" s="8" t="str">
        <f t="shared" si="6"/>
        <v>Cumple</v>
      </c>
      <c r="D234" s="16">
        <v>41800.625</v>
      </c>
      <c r="E234" s="7">
        <v>12.020769042295795</v>
      </c>
      <c r="F234" s="9" t="str">
        <f t="shared" si="7"/>
        <v>Cumple</v>
      </c>
    </row>
    <row r="235" spans="1:6">
      <c r="A235" s="16">
        <v>41800.666666666664</v>
      </c>
      <c r="B235" s="7">
        <v>0.17699925920704265</v>
      </c>
      <c r="C235" s="8" t="str">
        <f t="shared" si="6"/>
        <v>Cumple</v>
      </c>
      <c r="D235" s="16">
        <v>41800.666666666664</v>
      </c>
      <c r="E235" s="7">
        <v>3.9247477663833212</v>
      </c>
      <c r="F235" s="9" t="str">
        <f t="shared" si="7"/>
        <v>Cumple</v>
      </c>
    </row>
    <row r="236" spans="1:6">
      <c r="A236" s="16">
        <v>41800.708333333336</v>
      </c>
      <c r="B236" s="7">
        <v>0.17093601089227395</v>
      </c>
      <c r="C236" s="8" t="str">
        <f t="shared" si="6"/>
        <v>Cumple</v>
      </c>
      <c r="D236" s="16">
        <v>41800.708333333336</v>
      </c>
      <c r="E236" s="7">
        <v>12.729871448364607</v>
      </c>
      <c r="F236" s="9" t="str">
        <f t="shared" si="7"/>
        <v>Cumple</v>
      </c>
    </row>
    <row r="237" spans="1:6">
      <c r="A237" s="16">
        <v>41800.75</v>
      </c>
      <c r="B237" s="7">
        <v>0.17130356785508452</v>
      </c>
      <c r="C237" s="8" t="str">
        <f t="shared" si="6"/>
        <v>Cumple</v>
      </c>
      <c r="D237" s="16">
        <v>41800.75</v>
      </c>
      <c r="E237" s="7">
        <v>10.26356759939795</v>
      </c>
      <c r="F237" s="9" t="str">
        <f t="shared" si="7"/>
        <v>Cumple</v>
      </c>
    </row>
    <row r="238" spans="1:6">
      <c r="A238" s="16">
        <v>41800.791666666664</v>
      </c>
      <c r="B238" s="7">
        <v>0.21599658979787636</v>
      </c>
      <c r="C238" s="8" t="str">
        <f t="shared" si="6"/>
        <v>Cumple</v>
      </c>
      <c r="D238" s="16">
        <v>41800.791666666664</v>
      </c>
      <c r="E238" s="7">
        <v>9.0387698652011856</v>
      </c>
      <c r="F238" s="9" t="str">
        <f t="shared" si="7"/>
        <v>Cumple</v>
      </c>
    </row>
    <row r="239" spans="1:6">
      <c r="A239" s="16">
        <v>41800.833333333336</v>
      </c>
      <c r="B239" s="7">
        <v>0.19983424579655681</v>
      </c>
      <c r="C239" s="8" t="str">
        <f t="shared" si="6"/>
        <v>Cumple</v>
      </c>
      <c r="D239" s="16">
        <v>41800.833333333336</v>
      </c>
      <c r="E239" s="7">
        <v>10.820886351813913</v>
      </c>
      <c r="F239" s="9" t="str">
        <f t="shared" si="7"/>
        <v>Cumple</v>
      </c>
    </row>
    <row r="240" spans="1:6">
      <c r="A240" s="16">
        <v>41800.875</v>
      </c>
      <c r="B240" s="7">
        <v>0.25470254354167143</v>
      </c>
      <c r="C240" s="8" t="str">
        <f t="shared" si="6"/>
        <v>Cumple</v>
      </c>
      <c r="D240" s="16">
        <v>41800.875</v>
      </c>
      <c r="E240" s="7">
        <v>14.763354003366112</v>
      </c>
      <c r="F240" s="9" t="str">
        <f t="shared" si="7"/>
        <v>Cumple</v>
      </c>
    </row>
    <row r="241" spans="1:6">
      <c r="A241" s="16">
        <v>41800.916666666664</v>
      </c>
      <c r="B241" s="7">
        <v>0.19194193436437906</v>
      </c>
      <c r="C241" s="8" t="str">
        <f t="shared" si="6"/>
        <v>Cumple</v>
      </c>
      <c r="D241" s="16">
        <v>41800.916666666664</v>
      </c>
      <c r="E241" s="7">
        <v>6.7847218799671269</v>
      </c>
      <c r="F241" s="9" t="str">
        <f t="shared" si="7"/>
        <v>Cumple</v>
      </c>
    </row>
    <row r="242" spans="1:6">
      <c r="A242" s="16">
        <v>41800.958333333336</v>
      </c>
      <c r="B242" s="7">
        <v>0.16565302546489785</v>
      </c>
      <c r="C242" s="8" t="str">
        <f t="shared" si="6"/>
        <v>Cumple</v>
      </c>
      <c r="D242" s="16">
        <v>41800.958333333336</v>
      </c>
      <c r="E242" s="7">
        <v>11.164848046362444</v>
      </c>
      <c r="F242" s="9" t="str">
        <f t="shared" si="7"/>
        <v>Cumple</v>
      </c>
    </row>
    <row r="243" spans="1:6">
      <c r="A243" s="16">
        <v>41801</v>
      </c>
      <c r="B243" s="7">
        <v>0.1983809230431465</v>
      </c>
      <c r="C243" s="8" t="str">
        <f t="shared" si="6"/>
        <v>Cumple</v>
      </c>
      <c r="D243" s="16">
        <v>41801</v>
      </c>
      <c r="E243" s="7">
        <v>13.245330449133073</v>
      </c>
      <c r="F243" s="9" t="str">
        <f t="shared" si="7"/>
        <v>Cumple</v>
      </c>
    </row>
    <row r="244" spans="1:6">
      <c r="A244" s="16">
        <v>41801.041666666664</v>
      </c>
      <c r="B244" s="7">
        <v>0.21686455972564928</v>
      </c>
      <c r="C244" s="8" t="str">
        <f t="shared" si="6"/>
        <v>Cumple</v>
      </c>
      <c r="D244" s="16">
        <v>41801.041666666664</v>
      </c>
      <c r="E244" s="7">
        <v>10.5266659399043</v>
      </c>
      <c r="F244" s="9" t="str">
        <f t="shared" si="7"/>
        <v>Cumple</v>
      </c>
    </row>
    <row r="245" spans="1:6">
      <c r="A245" s="16">
        <v>41801.083333333336</v>
      </c>
      <c r="B245" s="7">
        <v>0.33178102679885552</v>
      </c>
      <c r="C245" s="8" t="str">
        <f t="shared" si="6"/>
        <v>Cumple</v>
      </c>
      <c r="D245" s="16">
        <v>41801.083333333336</v>
      </c>
      <c r="E245" s="7">
        <v>12.628496300165466</v>
      </c>
      <c r="F245" s="9" t="str">
        <f t="shared" si="7"/>
        <v>Cumple</v>
      </c>
    </row>
    <row r="246" spans="1:6">
      <c r="A246" s="16">
        <v>41801.125</v>
      </c>
      <c r="B246" s="7">
        <v>0.93904694921773257</v>
      </c>
      <c r="C246" s="8" t="str">
        <f t="shared" si="6"/>
        <v>Cumple</v>
      </c>
      <c r="D246" s="16">
        <v>41801.125</v>
      </c>
      <c r="E246" s="7">
        <v>12.156030997743272</v>
      </c>
      <c r="F246" s="9" t="str">
        <f t="shared" si="7"/>
        <v>Cumple</v>
      </c>
    </row>
    <row r="247" spans="1:6">
      <c r="A247" s="16">
        <v>41801.166666666664</v>
      </c>
      <c r="B247" s="7">
        <v>0.66087107057468875</v>
      </c>
      <c r="C247" s="8" t="str">
        <f t="shared" si="6"/>
        <v>Cumple</v>
      </c>
      <c r="D247" s="16">
        <v>41801.166666666664</v>
      </c>
      <c r="E247" s="7">
        <v>12.876015792360464</v>
      </c>
      <c r="F247" s="9" t="str">
        <f t="shared" si="7"/>
        <v>Cumple</v>
      </c>
    </row>
    <row r="248" spans="1:6">
      <c r="A248" s="16">
        <v>41801.208333333336</v>
      </c>
      <c r="B248" s="7">
        <v>0.39364877836792561</v>
      </c>
      <c r="C248" s="8" t="str">
        <f t="shared" si="6"/>
        <v>Cumple</v>
      </c>
      <c r="D248" s="16">
        <v>41801.208333333336</v>
      </c>
      <c r="E248" s="7">
        <v>12.551476497466441</v>
      </c>
      <c r="F248" s="9" t="str">
        <f t="shared" si="7"/>
        <v>Cumple</v>
      </c>
    </row>
    <row r="249" spans="1:6">
      <c r="A249" s="16">
        <v>41801.25</v>
      </c>
      <c r="B249" s="7">
        <v>0.18275771222291168</v>
      </c>
      <c r="C249" s="8" t="str">
        <f t="shared" si="6"/>
        <v>Cumple</v>
      </c>
      <c r="D249" s="16">
        <v>41801.25</v>
      </c>
      <c r="E249" s="7">
        <v>13.035462273759508</v>
      </c>
      <c r="F249" s="9" t="str">
        <f t="shared" si="7"/>
        <v>Cumple</v>
      </c>
    </row>
    <row r="250" spans="1:6">
      <c r="A250" s="16">
        <v>41801.291666666664</v>
      </c>
      <c r="B250" s="7">
        <v>0.3904115455824953</v>
      </c>
      <c r="C250" s="8" t="str">
        <f t="shared" si="6"/>
        <v>Cumple</v>
      </c>
      <c r="D250" s="16">
        <v>41801.291666666664</v>
      </c>
      <c r="E250" s="7">
        <v>4.2476729203071963</v>
      </c>
      <c r="F250" s="9" t="str">
        <f t="shared" si="7"/>
        <v>Cumple</v>
      </c>
    </row>
    <row r="251" spans="1:6">
      <c r="A251" s="16">
        <v>41801.333333333336</v>
      </c>
      <c r="B251" s="7">
        <v>0.25560079868525021</v>
      </c>
      <c r="C251" s="8" t="str">
        <f t="shared" si="6"/>
        <v>Cumple</v>
      </c>
      <c r="D251" s="16">
        <v>41801.333333333336</v>
      </c>
      <c r="E251" s="7">
        <v>13.940097548426266</v>
      </c>
      <c r="F251" s="9" t="str">
        <f t="shared" si="7"/>
        <v>Cumple</v>
      </c>
    </row>
    <row r="252" spans="1:6">
      <c r="A252" s="16">
        <v>41801.375</v>
      </c>
      <c r="B252" s="7">
        <v>0.23041256952495301</v>
      </c>
      <c r="C252" s="8" t="str">
        <f t="shared" si="6"/>
        <v>Cumple</v>
      </c>
      <c r="D252" s="16">
        <v>41801.375</v>
      </c>
      <c r="E252" s="7">
        <v>7.2847418192786506</v>
      </c>
      <c r="F252" s="9" t="str">
        <f t="shared" si="7"/>
        <v>Cumple</v>
      </c>
    </row>
    <row r="253" spans="1:6">
      <c r="A253" s="16">
        <v>41801.416666666664</v>
      </c>
      <c r="B253" s="7">
        <v>0.20809815347158481</v>
      </c>
      <c r="C253" s="8" t="str">
        <f t="shared" si="6"/>
        <v>Cumple</v>
      </c>
      <c r="D253" s="16">
        <v>41801.416666666664</v>
      </c>
      <c r="E253" s="7">
        <v>5.694657952936871</v>
      </c>
      <c r="F253" s="9" t="str">
        <f t="shared" si="7"/>
        <v>Cumple</v>
      </c>
    </row>
    <row r="254" spans="1:6">
      <c r="A254" s="16">
        <v>41801.458333333336</v>
      </c>
      <c r="B254" s="7">
        <v>0.32118761245887351</v>
      </c>
      <c r="C254" s="8" t="str">
        <f t="shared" si="6"/>
        <v>Cumple</v>
      </c>
      <c r="D254" s="16">
        <v>41801.458333333336</v>
      </c>
      <c r="E254" s="7">
        <v>10.452318440605676</v>
      </c>
      <c r="F254" s="9" t="str">
        <f t="shared" si="7"/>
        <v>Cumple</v>
      </c>
    </row>
    <row r="255" spans="1:6">
      <c r="A255" s="16">
        <v>41801.5</v>
      </c>
      <c r="B255" s="7">
        <v>0.36047344154781763</v>
      </c>
      <c r="C255" s="8" t="str">
        <f t="shared" si="6"/>
        <v>Cumple</v>
      </c>
      <c r="D255" s="16">
        <v>41801.5</v>
      </c>
      <c r="E255" s="7">
        <v>10.734678400155817</v>
      </c>
      <c r="F255" s="9" t="str">
        <f t="shared" si="7"/>
        <v>Cumple</v>
      </c>
    </row>
    <row r="256" spans="1:6">
      <c r="A256" s="16">
        <v>41801.541666666664</v>
      </c>
      <c r="B256" s="7">
        <v>0.26850680524571019</v>
      </c>
      <c r="C256" s="8" t="str">
        <f t="shared" si="6"/>
        <v>Cumple</v>
      </c>
      <c r="D256" s="16">
        <v>41801.541666666664</v>
      </c>
      <c r="E256" s="7">
        <v>8.7102622417121189</v>
      </c>
      <c r="F256" s="9" t="str">
        <f t="shared" si="7"/>
        <v>Cumple</v>
      </c>
    </row>
    <row r="257" spans="1:6">
      <c r="A257" s="16">
        <v>41801.583333333336</v>
      </c>
      <c r="B257" s="7">
        <v>0.26382255497272006</v>
      </c>
      <c r="C257" s="8" t="str">
        <f t="shared" si="6"/>
        <v>Cumple</v>
      </c>
      <c r="D257" s="16">
        <v>41801.583333333336</v>
      </c>
      <c r="E257" s="7">
        <v>8.4930613450525403</v>
      </c>
      <c r="F257" s="9" t="str">
        <f t="shared" si="7"/>
        <v>Cumple</v>
      </c>
    </row>
    <row r="258" spans="1:6">
      <c r="A258" s="16">
        <v>41801.625</v>
      </c>
      <c r="B258" s="7">
        <v>0.20992708954003339</v>
      </c>
      <c r="C258" s="8" t="str">
        <f t="shared" si="6"/>
        <v>Cumple</v>
      </c>
      <c r="D258" s="16">
        <v>41801.625</v>
      </c>
      <c r="E258" s="7">
        <v>8.5773030685693268</v>
      </c>
      <c r="F258" s="9" t="str">
        <f t="shared" si="7"/>
        <v>Cumple</v>
      </c>
    </row>
    <row r="259" spans="1:6">
      <c r="A259" s="16">
        <v>41801.666666666664</v>
      </c>
      <c r="B259" s="7">
        <v>0.29996501111376267</v>
      </c>
      <c r="C259" s="8" t="str">
        <f t="shared" ref="C259:C322" si="8">IF(B259&gt;3.5,"No Cumple","Cumple")</f>
        <v>Cumple</v>
      </c>
      <c r="D259" s="16">
        <v>41801.666666666664</v>
      </c>
      <c r="E259" s="7">
        <v>14.898732677989534</v>
      </c>
      <c r="F259" s="9" t="str">
        <f t="shared" si="7"/>
        <v>Cumple</v>
      </c>
    </row>
    <row r="260" spans="1:6">
      <c r="A260" s="16">
        <v>41801.708333333336</v>
      </c>
      <c r="B260" s="7">
        <v>0.25020376682281492</v>
      </c>
      <c r="C260" s="8" t="str">
        <f t="shared" si="8"/>
        <v>Cumple</v>
      </c>
      <c r="D260" s="16">
        <v>41801.708333333336</v>
      </c>
      <c r="E260" s="7">
        <v>12.681936195151053</v>
      </c>
      <c r="F260" s="9" t="str">
        <f t="shared" ref="F260:F323" si="9">IF(E260&gt;15,"No Cumple","Cumple")</f>
        <v>Cumple</v>
      </c>
    </row>
    <row r="261" spans="1:6">
      <c r="A261" s="16">
        <v>41801.75</v>
      </c>
      <c r="B261" s="7">
        <v>0.67817265607977417</v>
      </c>
      <c r="C261" s="8" t="str">
        <f t="shared" si="8"/>
        <v>Cumple</v>
      </c>
      <c r="D261" s="16">
        <v>41801.75</v>
      </c>
      <c r="E261" s="7">
        <v>10.656082463053183</v>
      </c>
      <c r="F261" s="9" t="str">
        <f t="shared" si="9"/>
        <v>Cumple</v>
      </c>
    </row>
    <row r="262" spans="1:6">
      <c r="A262" s="16">
        <v>41801.791666666664</v>
      </c>
      <c r="B262" s="7">
        <v>0.23240459117410855</v>
      </c>
      <c r="C262" s="8" t="str">
        <f t="shared" si="8"/>
        <v>Cumple</v>
      </c>
      <c r="D262" s="16">
        <v>41801.791666666664</v>
      </c>
      <c r="E262" s="7">
        <v>8.1403181076840134</v>
      </c>
      <c r="F262" s="9" t="str">
        <f t="shared" si="9"/>
        <v>Cumple</v>
      </c>
    </row>
    <row r="263" spans="1:6">
      <c r="A263" s="16">
        <v>41801.833333333336</v>
      </c>
      <c r="B263" s="7">
        <v>0.5758800529322744</v>
      </c>
      <c r="C263" s="8" t="str">
        <f t="shared" si="8"/>
        <v>Cumple</v>
      </c>
      <c r="D263" s="16">
        <v>41801.833333333336</v>
      </c>
      <c r="E263" s="7">
        <v>13.997567109630166</v>
      </c>
      <c r="F263" s="9" t="str">
        <f t="shared" si="9"/>
        <v>Cumple</v>
      </c>
    </row>
    <row r="264" spans="1:6">
      <c r="A264" s="16">
        <v>41801.875</v>
      </c>
      <c r="B264" s="7">
        <v>0.63318825713375149</v>
      </c>
      <c r="C264" s="8" t="str">
        <f t="shared" si="8"/>
        <v>Cumple</v>
      </c>
      <c r="D264" s="16">
        <v>41801.875</v>
      </c>
      <c r="E264" s="7">
        <v>12.330749812794277</v>
      </c>
      <c r="F264" s="9" t="str">
        <f t="shared" si="9"/>
        <v>Cumple</v>
      </c>
    </row>
    <row r="265" spans="1:6">
      <c r="A265" s="16">
        <v>41801.916666666664</v>
      </c>
      <c r="B265" s="7">
        <v>0.97759946630154437</v>
      </c>
      <c r="C265" s="8" t="str">
        <f t="shared" si="8"/>
        <v>Cumple</v>
      </c>
      <c r="D265" s="16">
        <v>41801.916666666664</v>
      </c>
      <c r="E265" s="7">
        <v>6.0404285750698481</v>
      </c>
      <c r="F265" s="9" t="str">
        <f t="shared" si="9"/>
        <v>Cumple</v>
      </c>
    </row>
    <row r="266" spans="1:6">
      <c r="A266" s="16">
        <v>41801.958333333336</v>
      </c>
      <c r="B266" s="7">
        <v>0.31881318505605061</v>
      </c>
      <c r="C266" s="8" t="str">
        <f t="shared" si="8"/>
        <v>Cumple</v>
      </c>
      <c r="D266" s="16">
        <v>41801.958333333336</v>
      </c>
      <c r="E266" s="7">
        <v>10.196556509661763</v>
      </c>
      <c r="F266" s="9" t="str">
        <f t="shared" si="9"/>
        <v>Cumple</v>
      </c>
    </row>
    <row r="267" spans="1:6">
      <c r="A267" s="16">
        <v>41802</v>
      </c>
      <c r="B267" s="7">
        <v>0.25544985453287761</v>
      </c>
      <c r="C267" s="8" t="str">
        <f t="shared" si="8"/>
        <v>Cumple</v>
      </c>
      <c r="D267" s="16">
        <v>41802</v>
      </c>
      <c r="E267" s="7">
        <v>8.9635978449428659</v>
      </c>
      <c r="F267" s="9" t="str">
        <f t="shared" si="9"/>
        <v>Cumple</v>
      </c>
    </row>
    <row r="268" spans="1:6">
      <c r="A268" s="16">
        <v>41802.041666666664</v>
      </c>
      <c r="B268" s="7">
        <v>0.44249696613031592</v>
      </c>
      <c r="C268" s="8" t="str">
        <f t="shared" si="8"/>
        <v>Cumple</v>
      </c>
      <c r="D268" s="16">
        <v>41802.041666666664</v>
      </c>
      <c r="E268" s="7">
        <v>8.6624293339570748</v>
      </c>
      <c r="F268" s="9" t="str">
        <f t="shared" si="9"/>
        <v>Cumple</v>
      </c>
    </row>
    <row r="269" spans="1:6">
      <c r="A269" s="16">
        <v>41802.083333333336</v>
      </c>
      <c r="B269" s="7">
        <v>0.59101268218926883</v>
      </c>
      <c r="C269" s="8" t="str">
        <f t="shared" si="8"/>
        <v>Cumple</v>
      </c>
      <c r="D269" s="16">
        <v>41802.083333333336</v>
      </c>
      <c r="E269" s="7">
        <v>11.051166469100595</v>
      </c>
      <c r="F269" s="9" t="str">
        <f t="shared" si="9"/>
        <v>Cumple</v>
      </c>
    </row>
    <row r="270" spans="1:6">
      <c r="A270" s="16">
        <v>41802.125</v>
      </c>
      <c r="B270" s="7">
        <v>0.5232811608702469</v>
      </c>
      <c r="C270" s="8" t="str">
        <f t="shared" si="8"/>
        <v>Cumple</v>
      </c>
      <c r="D270" s="16">
        <v>41802.125</v>
      </c>
      <c r="E270" s="7">
        <v>10.571771278872234</v>
      </c>
      <c r="F270" s="9" t="str">
        <f t="shared" si="9"/>
        <v>Cumple</v>
      </c>
    </row>
    <row r="271" spans="1:6">
      <c r="A271" s="16">
        <v>41802.166666666664</v>
      </c>
      <c r="B271" s="7">
        <v>0.39620308931863157</v>
      </c>
      <c r="C271" s="8" t="str">
        <f t="shared" si="8"/>
        <v>Cumple</v>
      </c>
      <c r="D271" s="16">
        <v>41802.166666666664</v>
      </c>
      <c r="E271" s="7">
        <v>9.7593800816843181</v>
      </c>
      <c r="F271" s="9" t="str">
        <f t="shared" si="9"/>
        <v>Cumple</v>
      </c>
    </row>
    <row r="272" spans="1:6">
      <c r="A272" s="16">
        <v>41802.208333333336</v>
      </c>
      <c r="B272" s="7">
        <v>0.21456894167848001</v>
      </c>
      <c r="C272" s="8" t="str">
        <f t="shared" si="8"/>
        <v>Cumple</v>
      </c>
      <c r="D272" s="16">
        <v>41802.208333333336</v>
      </c>
      <c r="E272" s="7">
        <v>12.871459703144826</v>
      </c>
      <c r="F272" s="9" t="str">
        <f t="shared" si="9"/>
        <v>Cumple</v>
      </c>
    </row>
    <row r="273" spans="1:6">
      <c r="A273" s="16">
        <v>41802.25</v>
      </c>
      <c r="B273" s="7">
        <v>0.19476821931742005</v>
      </c>
      <c r="C273" s="8" t="str">
        <f t="shared" si="8"/>
        <v>Cumple</v>
      </c>
      <c r="D273" s="16">
        <v>41802.25</v>
      </c>
      <c r="E273" s="7">
        <v>12.1231684944536</v>
      </c>
      <c r="F273" s="9" t="str">
        <f t="shared" si="9"/>
        <v>Cumple</v>
      </c>
    </row>
    <row r="274" spans="1:6">
      <c r="A274" s="16">
        <v>41802.291666666664</v>
      </c>
      <c r="B274" s="7">
        <v>0.19965601812473932</v>
      </c>
      <c r="C274" s="8" t="str">
        <f t="shared" si="8"/>
        <v>Cumple</v>
      </c>
      <c r="D274" s="16">
        <v>41802.291666666664</v>
      </c>
      <c r="E274" s="7">
        <v>6.8727776594404544</v>
      </c>
      <c r="F274" s="9" t="str">
        <f t="shared" si="9"/>
        <v>Cumple</v>
      </c>
    </row>
    <row r="275" spans="1:6">
      <c r="A275" s="16">
        <v>41802.333333333336</v>
      </c>
      <c r="B275" s="7">
        <v>0.1848423510547256</v>
      </c>
      <c r="C275" s="8" t="str">
        <f t="shared" si="8"/>
        <v>Cumple</v>
      </c>
      <c r="D275" s="16">
        <v>41802.333333333336</v>
      </c>
      <c r="E275" s="7">
        <v>9.1016152756408584</v>
      </c>
      <c r="F275" s="9" t="str">
        <f t="shared" si="9"/>
        <v>Cumple</v>
      </c>
    </row>
    <row r="276" spans="1:6">
      <c r="A276" s="16">
        <v>41802.375</v>
      </c>
      <c r="B276" s="7">
        <v>0.20662560060520788</v>
      </c>
      <c r="C276" s="8" t="str">
        <f t="shared" si="8"/>
        <v>Cumple</v>
      </c>
      <c r="D276" s="16">
        <v>41802.375</v>
      </c>
      <c r="E276" s="7">
        <v>11.085410267163383</v>
      </c>
      <c r="F276" s="9" t="str">
        <f t="shared" si="9"/>
        <v>Cumple</v>
      </c>
    </row>
    <row r="277" spans="1:6">
      <c r="A277" s="16">
        <v>41802.416666666664</v>
      </c>
      <c r="B277" s="7">
        <v>0.30859916443183061</v>
      </c>
      <c r="C277" s="8" t="str">
        <f t="shared" si="8"/>
        <v>Cumple</v>
      </c>
      <c r="D277" s="16">
        <v>41802.416666666664</v>
      </c>
      <c r="E277" s="7">
        <v>9.6204695093600172</v>
      </c>
      <c r="F277" s="9" t="str">
        <f t="shared" si="9"/>
        <v>Cumple</v>
      </c>
    </row>
    <row r="278" spans="1:6">
      <c r="A278" s="16">
        <v>41802.458333333336</v>
      </c>
      <c r="B278" s="7">
        <v>0.20434720971961112</v>
      </c>
      <c r="C278" s="8" t="str">
        <f t="shared" si="8"/>
        <v>Cumple</v>
      </c>
      <c r="D278" s="16">
        <v>41802.458333333336</v>
      </c>
      <c r="E278" s="7">
        <v>7.922967018721347</v>
      </c>
      <c r="F278" s="9" t="str">
        <f t="shared" si="9"/>
        <v>Cumple</v>
      </c>
    </row>
    <row r="279" spans="1:6">
      <c r="A279" s="16">
        <v>41802.5</v>
      </c>
      <c r="B279" s="7">
        <v>0.19907409897325395</v>
      </c>
      <c r="C279" s="8" t="str">
        <f t="shared" si="8"/>
        <v>Cumple</v>
      </c>
      <c r="D279" s="16">
        <v>41802.5</v>
      </c>
      <c r="E279" s="7">
        <v>7.4680521505510757</v>
      </c>
      <c r="F279" s="9" t="str">
        <f t="shared" si="9"/>
        <v>Cumple</v>
      </c>
    </row>
    <row r="280" spans="1:6">
      <c r="A280" s="16">
        <v>41802.541666666664</v>
      </c>
      <c r="B280" s="7">
        <v>0.21510022098191522</v>
      </c>
      <c r="C280" s="8" t="str">
        <f t="shared" si="8"/>
        <v>Cumple</v>
      </c>
      <c r="D280" s="16">
        <v>41802.541666666664</v>
      </c>
      <c r="E280" s="7">
        <v>7.6683936022412542</v>
      </c>
      <c r="F280" s="9" t="str">
        <f t="shared" si="9"/>
        <v>Cumple</v>
      </c>
    </row>
    <row r="281" spans="1:6">
      <c r="A281" s="16">
        <v>41802.583333333336</v>
      </c>
      <c r="B281" s="7">
        <v>0.25004432930103848</v>
      </c>
      <c r="C281" s="8" t="str">
        <f t="shared" si="8"/>
        <v>Cumple</v>
      </c>
      <c r="D281" s="16">
        <v>41802.583333333336</v>
      </c>
      <c r="E281" s="7">
        <v>6.6554879303167196</v>
      </c>
      <c r="F281" s="9" t="str">
        <f t="shared" si="9"/>
        <v>Cumple</v>
      </c>
    </row>
    <row r="282" spans="1:6">
      <c r="A282" s="16">
        <v>41802.625</v>
      </c>
      <c r="B282" s="7">
        <v>0.22302775404709502</v>
      </c>
      <c r="C282" s="8" t="str">
        <f t="shared" si="8"/>
        <v>Cumple</v>
      </c>
      <c r="D282" s="16">
        <v>41802.625</v>
      </c>
      <c r="E282" s="7">
        <v>9.5124690179212052</v>
      </c>
      <c r="F282" s="9" t="str">
        <f t="shared" si="9"/>
        <v>Cumple</v>
      </c>
    </row>
    <row r="283" spans="1:6">
      <c r="A283" s="16">
        <v>41802.666666666664</v>
      </c>
      <c r="B283" s="7">
        <v>0.20534697317072259</v>
      </c>
      <c r="C283" s="8" t="str">
        <f t="shared" si="8"/>
        <v>Cumple</v>
      </c>
      <c r="D283" s="16">
        <v>41802.666666666664</v>
      </c>
      <c r="E283" s="7">
        <v>7.1140998292303204</v>
      </c>
      <c r="F283" s="9" t="str">
        <f t="shared" si="9"/>
        <v>Cumple</v>
      </c>
    </row>
    <row r="284" spans="1:6">
      <c r="A284" s="16">
        <v>41802.708333333336</v>
      </c>
      <c r="B284" s="7">
        <v>0.2879099998702786</v>
      </c>
      <c r="C284" s="8" t="str">
        <f t="shared" si="8"/>
        <v>Cumple</v>
      </c>
      <c r="D284" s="16">
        <v>41802.708333333336</v>
      </c>
      <c r="E284" s="7">
        <v>6.9493658166512455</v>
      </c>
      <c r="F284" s="9" t="str">
        <f t="shared" si="9"/>
        <v>Cumple</v>
      </c>
    </row>
    <row r="285" spans="1:6">
      <c r="A285" s="16">
        <v>41802.75</v>
      </c>
      <c r="B285" s="7">
        <v>0.36983348969490298</v>
      </c>
      <c r="C285" s="8" t="str">
        <f t="shared" si="8"/>
        <v>Cumple</v>
      </c>
      <c r="D285" s="16">
        <v>41802.75</v>
      </c>
      <c r="E285" s="7">
        <v>12.851571673294188</v>
      </c>
      <c r="F285" s="9" t="str">
        <f t="shared" si="9"/>
        <v>Cumple</v>
      </c>
    </row>
    <row r="286" spans="1:6">
      <c r="A286" s="16">
        <v>41802.791666666664</v>
      </c>
      <c r="B286" s="7">
        <v>0.30249118137530528</v>
      </c>
      <c r="C286" s="8" t="str">
        <f t="shared" si="8"/>
        <v>Cumple</v>
      </c>
      <c r="D286" s="16">
        <v>41802.791666666664</v>
      </c>
      <c r="E286" s="7">
        <v>10.308434261879334</v>
      </c>
      <c r="F286" s="9" t="str">
        <f t="shared" si="9"/>
        <v>Cumple</v>
      </c>
    </row>
    <row r="287" spans="1:6">
      <c r="A287" s="16">
        <v>41802.833333333336</v>
      </c>
      <c r="B287" s="7">
        <v>0.20359830702675716</v>
      </c>
      <c r="C287" s="8" t="str">
        <f t="shared" si="8"/>
        <v>Cumple</v>
      </c>
      <c r="D287" s="16">
        <v>41802.833333333336</v>
      </c>
      <c r="E287" s="7">
        <v>7.4419933080524512</v>
      </c>
      <c r="F287" s="9" t="str">
        <f t="shared" si="9"/>
        <v>Cumple</v>
      </c>
    </row>
    <row r="288" spans="1:6">
      <c r="A288" s="16">
        <v>41802.875</v>
      </c>
      <c r="B288" s="7">
        <v>0.20650011586288397</v>
      </c>
      <c r="C288" s="8" t="str">
        <f t="shared" si="8"/>
        <v>Cumple</v>
      </c>
      <c r="D288" s="16">
        <v>41802.875</v>
      </c>
      <c r="E288" s="7">
        <v>6.5308995612672556</v>
      </c>
      <c r="F288" s="9" t="str">
        <f t="shared" si="9"/>
        <v>Cumple</v>
      </c>
    </row>
    <row r="289" spans="1:6">
      <c r="A289" s="16">
        <v>41802.916666666664</v>
      </c>
      <c r="B289" s="7">
        <v>0.2261170387353521</v>
      </c>
      <c r="C289" s="8" t="str">
        <f t="shared" si="8"/>
        <v>Cumple</v>
      </c>
      <c r="D289" s="16">
        <v>41802.916666666664</v>
      </c>
      <c r="E289" s="7">
        <v>9.3246901391535157</v>
      </c>
      <c r="F289" s="9" t="str">
        <f t="shared" si="9"/>
        <v>Cumple</v>
      </c>
    </row>
    <row r="290" spans="1:6">
      <c r="A290" s="16">
        <v>41802.958333333336</v>
      </c>
      <c r="B290" s="7">
        <v>0.34417665427730931</v>
      </c>
      <c r="C290" s="8" t="str">
        <f t="shared" si="8"/>
        <v>Cumple</v>
      </c>
      <c r="D290" s="16">
        <v>41802.958333333336</v>
      </c>
      <c r="E290" s="7">
        <v>9.1721689943965323</v>
      </c>
      <c r="F290" s="9" t="str">
        <f t="shared" si="9"/>
        <v>Cumple</v>
      </c>
    </row>
    <row r="291" spans="1:6">
      <c r="A291" s="16">
        <v>41803</v>
      </c>
      <c r="B291" s="7">
        <v>0.23321022262368152</v>
      </c>
      <c r="C291" s="8" t="str">
        <f t="shared" si="8"/>
        <v>Cumple</v>
      </c>
      <c r="D291" s="16">
        <v>41803</v>
      </c>
      <c r="E291" s="7">
        <v>7.0021378040243611</v>
      </c>
      <c r="F291" s="9" t="str">
        <f t="shared" si="9"/>
        <v>Cumple</v>
      </c>
    </row>
    <row r="292" spans="1:6">
      <c r="A292" s="16">
        <v>41803.041666666664</v>
      </c>
      <c r="B292" s="7">
        <v>0.22966173061864187</v>
      </c>
      <c r="C292" s="8" t="str">
        <f t="shared" si="8"/>
        <v>Cumple</v>
      </c>
      <c r="D292" s="16">
        <v>41803.041666666664</v>
      </c>
      <c r="E292" s="7">
        <v>6.5404058522288917</v>
      </c>
      <c r="F292" s="9" t="str">
        <f t="shared" si="9"/>
        <v>Cumple</v>
      </c>
    </row>
    <row r="293" spans="1:6">
      <c r="A293" s="16">
        <v>41803.083333333336</v>
      </c>
      <c r="B293" s="7">
        <v>0.26761088155256713</v>
      </c>
      <c r="C293" s="8" t="str">
        <f t="shared" si="8"/>
        <v>Cumple</v>
      </c>
      <c r="D293" s="16">
        <v>41803.083333333336</v>
      </c>
      <c r="E293" s="7">
        <v>6.0137950100989057</v>
      </c>
      <c r="F293" s="9" t="str">
        <f t="shared" si="9"/>
        <v>Cumple</v>
      </c>
    </row>
    <row r="294" spans="1:6">
      <c r="A294" s="16">
        <v>41803.125</v>
      </c>
      <c r="B294" s="7">
        <v>0.30224009939197083</v>
      </c>
      <c r="C294" s="8" t="str">
        <f t="shared" si="8"/>
        <v>Cumple</v>
      </c>
      <c r="D294" s="16">
        <v>41803.125</v>
      </c>
      <c r="E294" s="7">
        <v>10.548291095681176</v>
      </c>
      <c r="F294" s="9" t="str">
        <f t="shared" si="9"/>
        <v>Cumple</v>
      </c>
    </row>
    <row r="295" spans="1:6">
      <c r="A295" s="16">
        <v>41803.166666666664</v>
      </c>
      <c r="B295" s="7">
        <v>0.2046504016434994</v>
      </c>
      <c r="C295" s="8" t="str">
        <f t="shared" si="8"/>
        <v>Cumple</v>
      </c>
      <c r="D295" s="16">
        <v>41803.166666666664</v>
      </c>
      <c r="E295" s="7">
        <v>7.5376354952128946</v>
      </c>
      <c r="F295" s="9" t="str">
        <f t="shared" si="9"/>
        <v>Cumple</v>
      </c>
    </row>
    <row r="296" spans="1:6">
      <c r="A296" s="16">
        <v>41803.208333333336</v>
      </c>
      <c r="B296" s="7">
        <v>0.23302894784235997</v>
      </c>
      <c r="C296" s="8" t="str">
        <f t="shared" si="8"/>
        <v>Cumple</v>
      </c>
      <c r="D296" s="16">
        <v>41803.208333333336</v>
      </c>
      <c r="E296" s="7">
        <v>8.61774367622521</v>
      </c>
      <c r="F296" s="9" t="str">
        <f t="shared" si="9"/>
        <v>Cumple</v>
      </c>
    </row>
    <row r="297" spans="1:6">
      <c r="A297" s="16">
        <v>41803.25</v>
      </c>
      <c r="B297" s="7">
        <v>0.22042717120951497</v>
      </c>
      <c r="C297" s="8" t="str">
        <f t="shared" si="8"/>
        <v>Cumple</v>
      </c>
      <c r="D297" s="16">
        <v>41803.25</v>
      </c>
      <c r="E297" s="7">
        <v>7.4336736947426401</v>
      </c>
      <c r="F297" s="9" t="str">
        <f t="shared" si="9"/>
        <v>Cumple</v>
      </c>
    </row>
    <row r="298" spans="1:6">
      <c r="A298" s="16">
        <v>41803.291666666664</v>
      </c>
      <c r="B298" s="7">
        <v>0.31544344752505449</v>
      </c>
      <c r="C298" s="8" t="str">
        <f t="shared" si="8"/>
        <v>Cumple</v>
      </c>
      <c r="D298" s="16">
        <v>41803.291666666664</v>
      </c>
      <c r="E298" s="7">
        <v>5.4509157770274905</v>
      </c>
      <c r="F298" s="9" t="str">
        <f t="shared" si="9"/>
        <v>Cumple</v>
      </c>
    </row>
    <row r="299" spans="1:6">
      <c r="A299" s="16">
        <v>41803.333333333336</v>
      </c>
      <c r="B299" s="7">
        <v>0.23072651223283303</v>
      </c>
      <c r="C299" s="8" t="str">
        <f t="shared" si="8"/>
        <v>Cumple</v>
      </c>
      <c r="D299" s="16">
        <v>41803.333333333336</v>
      </c>
      <c r="E299" s="7">
        <v>5.4959689353764061</v>
      </c>
      <c r="F299" s="9" t="str">
        <f t="shared" si="9"/>
        <v>Cumple</v>
      </c>
    </row>
    <row r="300" spans="1:6">
      <c r="A300" s="16">
        <v>41803.375</v>
      </c>
      <c r="B300" s="7">
        <v>0.19718027896134147</v>
      </c>
      <c r="C300" s="8" t="str">
        <f t="shared" si="8"/>
        <v>Cumple</v>
      </c>
      <c r="D300" s="16">
        <v>41803.375</v>
      </c>
      <c r="E300" s="7">
        <v>9.0149989475208301</v>
      </c>
      <c r="F300" s="9" t="str">
        <f t="shared" si="9"/>
        <v>Cumple</v>
      </c>
    </row>
    <row r="301" spans="1:6">
      <c r="A301" s="16">
        <v>41803.416666666664</v>
      </c>
      <c r="B301" s="7">
        <v>0.19073854504170096</v>
      </c>
      <c r="C301" s="8" t="str">
        <f t="shared" si="8"/>
        <v>Cumple</v>
      </c>
      <c r="D301" s="16">
        <v>41803.416666666664</v>
      </c>
      <c r="E301" s="7">
        <v>8.2901181061168625</v>
      </c>
      <c r="F301" s="9" t="str">
        <f t="shared" si="9"/>
        <v>Cumple</v>
      </c>
    </row>
    <row r="302" spans="1:6">
      <c r="A302" s="16">
        <v>41803.458333333336</v>
      </c>
      <c r="B302" s="7">
        <v>0.2012152021439349</v>
      </c>
      <c r="C302" s="8" t="str">
        <f t="shared" si="8"/>
        <v>Cumple</v>
      </c>
      <c r="D302" s="16">
        <v>41803.458333333336</v>
      </c>
      <c r="E302" s="7">
        <v>6.4886464006555959</v>
      </c>
      <c r="F302" s="9" t="str">
        <f t="shared" si="9"/>
        <v>Cumple</v>
      </c>
    </row>
    <row r="303" spans="1:6">
      <c r="A303" s="16">
        <v>41803.5</v>
      </c>
      <c r="B303" s="7">
        <v>0.19232203620306709</v>
      </c>
      <c r="C303" s="8" t="str">
        <f t="shared" si="8"/>
        <v>Cumple</v>
      </c>
      <c r="D303" s="16">
        <v>41803.5</v>
      </c>
      <c r="E303" s="7">
        <v>6.3582203312141781</v>
      </c>
      <c r="F303" s="9" t="str">
        <f t="shared" si="9"/>
        <v>Cumple</v>
      </c>
    </row>
    <row r="304" spans="1:6">
      <c r="A304" s="16">
        <v>41803.541666666664</v>
      </c>
      <c r="B304" s="7">
        <v>0.19948815636191811</v>
      </c>
      <c r="C304" s="8" t="str">
        <f t="shared" si="8"/>
        <v>Cumple</v>
      </c>
      <c r="D304" s="16">
        <v>41803.541666666664</v>
      </c>
      <c r="E304" s="7">
        <v>6.239714399805754</v>
      </c>
      <c r="F304" s="9" t="str">
        <f t="shared" si="9"/>
        <v>Cumple</v>
      </c>
    </row>
    <row r="305" spans="1:6">
      <c r="A305" s="16">
        <v>41803.583333333336</v>
      </c>
      <c r="B305" s="7">
        <v>0.19658121944751142</v>
      </c>
      <c r="C305" s="8" t="str">
        <f t="shared" si="8"/>
        <v>Cumple</v>
      </c>
      <c r="D305" s="16">
        <v>41803.583333333336</v>
      </c>
      <c r="E305" s="7">
        <v>10.766210162884475</v>
      </c>
      <c r="F305" s="9" t="str">
        <f t="shared" si="9"/>
        <v>Cumple</v>
      </c>
    </row>
    <row r="306" spans="1:6">
      <c r="A306" s="16">
        <v>41803.625</v>
      </c>
      <c r="B306" s="7">
        <v>0.21081435251440331</v>
      </c>
      <c r="C306" s="8" t="str">
        <f t="shared" si="8"/>
        <v>Cumple</v>
      </c>
      <c r="D306" s="16">
        <v>41803.625</v>
      </c>
      <c r="E306" s="7">
        <v>9.3883946738505237</v>
      </c>
      <c r="F306" s="9" t="str">
        <f t="shared" si="9"/>
        <v>Cumple</v>
      </c>
    </row>
    <row r="307" spans="1:6">
      <c r="A307" s="16">
        <v>41803.666666666664</v>
      </c>
      <c r="B307" s="7">
        <v>0.18829946163441061</v>
      </c>
      <c r="C307" s="8" t="str">
        <f t="shared" si="8"/>
        <v>Cumple</v>
      </c>
      <c r="D307" s="16">
        <v>41803.666666666664</v>
      </c>
      <c r="E307" s="7">
        <v>7.6864558640468159</v>
      </c>
      <c r="F307" s="9" t="str">
        <f t="shared" si="9"/>
        <v>Cumple</v>
      </c>
    </row>
    <row r="308" spans="1:6">
      <c r="A308" s="16">
        <v>41803.708333333336</v>
      </c>
      <c r="B308" s="7">
        <v>0.28266995189402705</v>
      </c>
      <c r="C308" s="8" t="str">
        <f t="shared" si="8"/>
        <v>Cumple</v>
      </c>
      <c r="D308" s="16">
        <v>41803.708333333336</v>
      </c>
      <c r="E308" s="7">
        <v>7.0347861117086987</v>
      </c>
      <c r="F308" s="9" t="str">
        <f t="shared" si="9"/>
        <v>Cumple</v>
      </c>
    </row>
    <row r="309" spans="1:6">
      <c r="A309" s="16">
        <v>41803.75</v>
      </c>
      <c r="B309" s="7">
        <v>0.2014113264451011</v>
      </c>
      <c r="C309" s="8" t="str">
        <f t="shared" si="8"/>
        <v>Cumple</v>
      </c>
      <c r="D309" s="16">
        <v>41803.75</v>
      </c>
      <c r="E309" s="7">
        <v>12.683917609583723</v>
      </c>
      <c r="F309" s="9" t="str">
        <f t="shared" si="9"/>
        <v>Cumple</v>
      </c>
    </row>
    <row r="310" spans="1:6">
      <c r="A310" s="16">
        <v>41803.791666666664</v>
      </c>
      <c r="B310" s="7">
        <v>0.3185355776344091</v>
      </c>
      <c r="C310" s="8" t="str">
        <f t="shared" si="8"/>
        <v>Cumple</v>
      </c>
      <c r="D310" s="16">
        <v>41803.791666666664</v>
      </c>
      <c r="E310" s="7">
        <v>9.7606266239381601</v>
      </c>
      <c r="F310" s="9" t="str">
        <f t="shared" si="9"/>
        <v>Cumple</v>
      </c>
    </row>
    <row r="311" spans="1:6">
      <c r="A311" s="16">
        <v>41803.833333333336</v>
      </c>
      <c r="B311" s="7">
        <v>0.35296734254448503</v>
      </c>
      <c r="C311" s="8" t="str">
        <f t="shared" si="8"/>
        <v>Cumple</v>
      </c>
      <c r="D311" s="16">
        <v>41803.833333333336</v>
      </c>
      <c r="E311" s="7">
        <v>7.6226050698581265</v>
      </c>
      <c r="F311" s="9" t="str">
        <f t="shared" si="9"/>
        <v>Cumple</v>
      </c>
    </row>
    <row r="312" spans="1:6">
      <c r="A312" s="16">
        <v>41803.875</v>
      </c>
      <c r="B312" s="7">
        <v>0.19450087337140684</v>
      </c>
      <c r="C312" s="8" t="str">
        <f t="shared" si="8"/>
        <v>Cumple</v>
      </c>
      <c r="D312" s="16">
        <v>41803.875</v>
      </c>
      <c r="E312" s="7">
        <v>6.824331066398611</v>
      </c>
      <c r="F312" s="9" t="str">
        <f t="shared" si="9"/>
        <v>Cumple</v>
      </c>
    </row>
    <row r="313" spans="1:6">
      <c r="A313" s="16">
        <v>41803.916666666664</v>
      </c>
      <c r="B313" s="7">
        <v>0.19407356537623144</v>
      </c>
      <c r="C313" s="8" t="str">
        <f t="shared" si="8"/>
        <v>Cumple</v>
      </c>
      <c r="D313" s="16">
        <v>41803.916666666664</v>
      </c>
      <c r="E313" s="7">
        <v>7.5134388302019657</v>
      </c>
      <c r="F313" s="9" t="str">
        <f t="shared" si="9"/>
        <v>Cumple</v>
      </c>
    </row>
    <row r="314" spans="1:6">
      <c r="A314" s="16">
        <v>41803.958333333336</v>
      </c>
      <c r="B314" s="7">
        <v>0.19344574648785365</v>
      </c>
      <c r="C314" s="8" t="str">
        <f t="shared" si="8"/>
        <v>Cumple</v>
      </c>
      <c r="D314" s="16">
        <v>41803.958333333336</v>
      </c>
      <c r="E314" s="7">
        <v>11.814797589141662</v>
      </c>
      <c r="F314" s="9" t="str">
        <f t="shared" si="9"/>
        <v>Cumple</v>
      </c>
    </row>
    <row r="315" spans="1:6">
      <c r="A315" s="16">
        <v>41804</v>
      </c>
      <c r="B315" s="7">
        <v>0.19875005921622368</v>
      </c>
      <c r="C315" s="8" t="str">
        <f t="shared" si="8"/>
        <v>Cumple</v>
      </c>
      <c r="D315" s="16">
        <v>41804</v>
      </c>
      <c r="E315" s="7">
        <v>10.245793674622302</v>
      </c>
      <c r="F315" s="9" t="str">
        <f t="shared" si="9"/>
        <v>Cumple</v>
      </c>
    </row>
    <row r="316" spans="1:6">
      <c r="A316" s="16">
        <v>41804.041666666664</v>
      </c>
      <c r="B316" s="7">
        <v>0.20352249042731896</v>
      </c>
      <c r="C316" s="8" t="str">
        <f t="shared" si="8"/>
        <v>Cumple</v>
      </c>
      <c r="D316" s="16">
        <v>41804.041666666664</v>
      </c>
      <c r="E316" s="7">
        <v>8.6024201143357466</v>
      </c>
      <c r="F316" s="9" t="str">
        <f t="shared" si="9"/>
        <v>Cumple</v>
      </c>
    </row>
    <row r="317" spans="1:6">
      <c r="A317" s="16">
        <v>41804.083333333336</v>
      </c>
      <c r="B317" s="7">
        <v>0.22158050008173341</v>
      </c>
      <c r="C317" s="8" t="str">
        <f t="shared" si="8"/>
        <v>Cumple</v>
      </c>
      <c r="D317" s="16">
        <v>41804.083333333336</v>
      </c>
      <c r="E317" s="7">
        <v>8.2018295359863096</v>
      </c>
      <c r="F317" s="9" t="str">
        <f t="shared" si="9"/>
        <v>Cumple</v>
      </c>
    </row>
    <row r="318" spans="1:6">
      <c r="A318" s="16">
        <v>41804.125</v>
      </c>
      <c r="B318" s="7">
        <v>0.25515523027490683</v>
      </c>
      <c r="C318" s="8" t="str">
        <f t="shared" si="8"/>
        <v>Cumple</v>
      </c>
      <c r="D318" s="16">
        <v>41804.125</v>
      </c>
      <c r="E318" s="7">
        <v>14.302474719209794</v>
      </c>
      <c r="F318" s="9" t="str">
        <f t="shared" si="9"/>
        <v>Cumple</v>
      </c>
    </row>
    <row r="319" spans="1:6">
      <c r="A319" s="16">
        <v>41804.166666666664</v>
      </c>
      <c r="B319" s="7">
        <v>0.24536181513468425</v>
      </c>
      <c r="C319" s="8" t="str">
        <f t="shared" si="8"/>
        <v>Cumple</v>
      </c>
      <c r="D319" s="16">
        <v>41804.166666666664</v>
      </c>
      <c r="E319" s="7">
        <v>11.171732540903397</v>
      </c>
      <c r="F319" s="9" t="str">
        <f t="shared" si="9"/>
        <v>Cumple</v>
      </c>
    </row>
    <row r="320" spans="1:6">
      <c r="A320" s="16">
        <v>41804.208333333336</v>
      </c>
      <c r="B320" s="7">
        <v>0.22933946033880087</v>
      </c>
      <c r="C320" s="8" t="str">
        <f t="shared" si="8"/>
        <v>Cumple</v>
      </c>
      <c r="D320" s="16">
        <v>41804.208333333336</v>
      </c>
      <c r="E320" s="7">
        <v>10.512147747972701</v>
      </c>
      <c r="F320" s="9" t="str">
        <f t="shared" si="9"/>
        <v>Cumple</v>
      </c>
    </row>
    <row r="321" spans="1:6">
      <c r="A321" s="16">
        <v>41804.25</v>
      </c>
      <c r="B321" s="7">
        <v>0.19575230766106011</v>
      </c>
      <c r="C321" s="8" t="str">
        <f t="shared" si="8"/>
        <v>Cumple</v>
      </c>
      <c r="D321" s="16">
        <v>41804.25</v>
      </c>
      <c r="E321" s="7">
        <v>10.852522101794646</v>
      </c>
      <c r="F321" s="9" t="str">
        <f t="shared" si="9"/>
        <v>Cumple</v>
      </c>
    </row>
    <row r="322" spans="1:6">
      <c r="A322" s="16">
        <v>41804.291666666664</v>
      </c>
      <c r="B322" s="7">
        <v>0.18465358858160635</v>
      </c>
      <c r="C322" s="8" t="str">
        <f t="shared" si="8"/>
        <v>Cumple</v>
      </c>
      <c r="D322" s="16">
        <v>41804.291666666664</v>
      </c>
      <c r="E322" s="7">
        <v>6.8712889873487306</v>
      </c>
      <c r="F322" s="9" t="str">
        <f t="shared" si="9"/>
        <v>Cumple</v>
      </c>
    </row>
    <row r="323" spans="1:6">
      <c r="A323" s="16">
        <v>41804.333333333336</v>
      </c>
      <c r="B323" s="7">
        <v>0.30681362757454084</v>
      </c>
      <c r="C323" s="8" t="str">
        <f t="shared" ref="C323:C386" si="10">IF(B323&gt;3.5,"No Cumple","Cumple")</f>
        <v>Cumple</v>
      </c>
      <c r="D323" s="16">
        <v>41804.333333333336</v>
      </c>
      <c r="E323" s="7">
        <v>8.1612361543081047</v>
      </c>
      <c r="F323" s="9" t="str">
        <f t="shared" si="9"/>
        <v>Cumple</v>
      </c>
    </row>
    <row r="324" spans="1:6">
      <c r="A324" s="16">
        <v>41804.375</v>
      </c>
      <c r="B324" s="7">
        <v>0.20317131778001035</v>
      </c>
      <c r="C324" s="8" t="str">
        <f t="shared" si="10"/>
        <v>Cumple</v>
      </c>
      <c r="D324" s="16">
        <v>41804.375</v>
      </c>
      <c r="E324" s="7">
        <v>8.326275434005014</v>
      </c>
      <c r="F324" s="9" t="str">
        <f t="shared" ref="F324:F387" si="11">IF(E324&gt;15,"No Cumple","Cumple")</f>
        <v>Cumple</v>
      </c>
    </row>
    <row r="325" spans="1:6">
      <c r="A325" s="16">
        <v>41804.416666666664</v>
      </c>
      <c r="B325" s="7">
        <v>0.22896247252394544</v>
      </c>
      <c r="C325" s="8" t="str">
        <f t="shared" si="10"/>
        <v>Cumple</v>
      </c>
      <c r="D325" s="16">
        <v>41804.416666666664</v>
      </c>
      <c r="E325" s="7">
        <v>11.953727015914778</v>
      </c>
      <c r="F325" s="9" t="str">
        <f t="shared" si="11"/>
        <v>Cumple</v>
      </c>
    </row>
    <row r="326" spans="1:6">
      <c r="A326" s="16">
        <v>41804.458333333336</v>
      </c>
      <c r="B326" s="7">
        <v>0.20479492592290452</v>
      </c>
      <c r="C326" s="8" t="str">
        <f t="shared" si="10"/>
        <v>Cumple</v>
      </c>
      <c r="D326" s="16">
        <v>41804.458333333336</v>
      </c>
      <c r="E326" s="7">
        <v>9.7375907541107782</v>
      </c>
      <c r="F326" s="9" t="str">
        <f t="shared" si="11"/>
        <v>Cumple</v>
      </c>
    </row>
    <row r="327" spans="1:6">
      <c r="A327" s="16">
        <v>41804.5</v>
      </c>
      <c r="B327" s="7">
        <v>0.25661460975624117</v>
      </c>
      <c r="C327" s="8" t="str">
        <f t="shared" si="10"/>
        <v>Cumple</v>
      </c>
      <c r="D327" s="16">
        <v>41804.5</v>
      </c>
      <c r="E327" s="7">
        <v>8.5121805458935782</v>
      </c>
      <c r="F327" s="9" t="str">
        <f t="shared" si="11"/>
        <v>Cumple</v>
      </c>
    </row>
    <row r="328" spans="1:6">
      <c r="A328" s="16">
        <v>41804.541666666664</v>
      </c>
      <c r="B328" s="7">
        <v>0.6703174787513051</v>
      </c>
      <c r="C328" s="8" t="str">
        <f t="shared" si="10"/>
        <v>Cumple</v>
      </c>
      <c r="D328" s="16">
        <v>41804.541666666664</v>
      </c>
      <c r="E328" s="7">
        <v>7.5768543806418842</v>
      </c>
      <c r="F328" s="9" t="str">
        <f t="shared" si="11"/>
        <v>Cumple</v>
      </c>
    </row>
    <row r="329" spans="1:6">
      <c r="A329" s="16">
        <v>41804.583333333336</v>
      </c>
      <c r="B329" s="7">
        <v>0.90997180906931563</v>
      </c>
      <c r="C329" s="8" t="str">
        <f t="shared" si="10"/>
        <v>Cumple</v>
      </c>
      <c r="D329" s="16">
        <v>41804.583333333336</v>
      </c>
      <c r="E329" s="7">
        <v>14.055828097812963</v>
      </c>
      <c r="F329" s="9" t="str">
        <f t="shared" si="11"/>
        <v>Cumple</v>
      </c>
    </row>
    <row r="330" spans="1:6">
      <c r="A330" s="16">
        <v>41804.625</v>
      </c>
      <c r="B330" s="7">
        <v>0.38051148012400238</v>
      </c>
      <c r="C330" s="8" t="str">
        <f t="shared" si="10"/>
        <v>Cumple</v>
      </c>
      <c r="D330" s="16">
        <v>41804.625</v>
      </c>
      <c r="E330" s="7">
        <v>11.380446178122309</v>
      </c>
      <c r="F330" s="9" t="str">
        <f t="shared" si="11"/>
        <v>Cumple</v>
      </c>
    </row>
    <row r="331" spans="1:6">
      <c r="A331" s="16">
        <v>41804.666666666664</v>
      </c>
      <c r="B331" s="7">
        <v>0.26477788675618169</v>
      </c>
      <c r="C331" s="8" t="str">
        <f t="shared" si="10"/>
        <v>Cumple</v>
      </c>
      <c r="D331" s="16">
        <v>41804.666666666664</v>
      </c>
      <c r="E331" s="7">
        <v>10.029654337338792</v>
      </c>
      <c r="F331" s="9" t="str">
        <f t="shared" si="11"/>
        <v>Cumple</v>
      </c>
    </row>
    <row r="332" spans="1:6">
      <c r="A332" s="16">
        <v>41804.708333333336</v>
      </c>
      <c r="B332" s="7">
        <v>0.26132607045083894</v>
      </c>
      <c r="C332" s="8" t="str">
        <f t="shared" si="10"/>
        <v>Cumple</v>
      </c>
      <c r="D332" s="16">
        <v>41804.708333333336</v>
      </c>
      <c r="E332" s="7">
        <v>10.025063785288612</v>
      </c>
      <c r="F332" s="9" t="str">
        <f t="shared" si="11"/>
        <v>Cumple</v>
      </c>
    </row>
    <row r="333" spans="1:6">
      <c r="A333" s="16">
        <v>41804.75</v>
      </c>
      <c r="B333" s="7">
        <v>0.26041041981025981</v>
      </c>
      <c r="C333" s="8" t="str">
        <f t="shared" si="10"/>
        <v>Cumple</v>
      </c>
      <c r="D333" s="16">
        <v>41804.75</v>
      </c>
      <c r="E333" s="7">
        <v>13.730048267162251</v>
      </c>
      <c r="F333" s="9" t="str">
        <f t="shared" si="11"/>
        <v>Cumple</v>
      </c>
    </row>
    <row r="334" spans="1:6">
      <c r="A334" s="16">
        <v>41804.791666666664</v>
      </c>
      <c r="B334" s="7">
        <v>0.40464303673903146</v>
      </c>
      <c r="C334" s="8" t="str">
        <f t="shared" si="10"/>
        <v>Cumple</v>
      </c>
      <c r="D334" s="16">
        <v>41804.791666666664</v>
      </c>
      <c r="E334" s="7">
        <v>10.707182126073226</v>
      </c>
      <c r="F334" s="9" t="str">
        <f t="shared" si="11"/>
        <v>Cumple</v>
      </c>
    </row>
    <row r="335" spans="1:6">
      <c r="A335" s="16">
        <v>41804.833333333336</v>
      </c>
      <c r="B335" s="7">
        <v>0.31079895122404455</v>
      </c>
      <c r="C335" s="8" t="str">
        <f t="shared" si="10"/>
        <v>Cumple</v>
      </c>
      <c r="D335" s="16">
        <v>41804.833333333336</v>
      </c>
      <c r="E335" s="7">
        <v>10.023989867038813</v>
      </c>
      <c r="F335" s="9" t="str">
        <f t="shared" si="11"/>
        <v>Cumple</v>
      </c>
    </row>
    <row r="336" spans="1:6">
      <c r="A336" s="16">
        <v>41804.875</v>
      </c>
      <c r="B336" s="7">
        <v>0.4073597833138925</v>
      </c>
      <c r="C336" s="8" t="str">
        <f t="shared" si="10"/>
        <v>Cumple</v>
      </c>
      <c r="D336" s="16">
        <v>41804.875</v>
      </c>
      <c r="E336" s="7">
        <v>10.330911599330891</v>
      </c>
      <c r="F336" s="9" t="str">
        <f t="shared" si="11"/>
        <v>Cumple</v>
      </c>
    </row>
    <row r="337" spans="1:6">
      <c r="A337" s="16">
        <v>41804.916666666664</v>
      </c>
      <c r="B337" s="7">
        <v>0.72718433377579184</v>
      </c>
      <c r="C337" s="8" t="str">
        <f t="shared" si="10"/>
        <v>Cumple</v>
      </c>
      <c r="D337" s="16">
        <v>41804.916666666664</v>
      </c>
      <c r="E337" s="7">
        <v>9.8462393277143931</v>
      </c>
      <c r="F337" s="9" t="str">
        <f t="shared" si="11"/>
        <v>Cumple</v>
      </c>
    </row>
    <row r="338" spans="1:6">
      <c r="A338" s="16">
        <v>41804.958333333336</v>
      </c>
      <c r="B338" s="7">
        <v>0.23539290609351202</v>
      </c>
      <c r="C338" s="8" t="str">
        <f t="shared" si="10"/>
        <v>Cumple</v>
      </c>
      <c r="D338" s="16">
        <v>41804.958333333336</v>
      </c>
      <c r="E338" s="7">
        <v>14.209700407456387</v>
      </c>
      <c r="F338" s="9" t="str">
        <f t="shared" si="11"/>
        <v>Cumple</v>
      </c>
    </row>
    <row r="339" spans="1:6">
      <c r="A339" s="16">
        <v>41805</v>
      </c>
      <c r="B339" s="7">
        <v>0.22768290839401792</v>
      </c>
      <c r="C339" s="8" t="str">
        <f t="shared" si="10"/>
        <v>Cumple</v>
      </c>
      <c r="D339" s="16">
        <v>41805</v>
      </c>
      <c r="E339" s="7">
        <v>13.049991951378548</v>
      </c>
      <c r="F339" s="9" t="str">
        <f t="shared" si="11"/>
        <v>Cumple</v>
      </c>
    </row>
    <row r="340" spans="1:6">
      <c r="A340" s="16">
        <v>41805.041666666664</v>
      </c>
      <c r="B340" s="7">
        <v>0.20480422583003502</v>
      </c>
      <c r="C340" s="8" t="str">
        <f t="shared" si="10"/>
        <v>Cumple</v>
      </c>
      <c r="D340" s="16">
        <v>41805.041666666664</v>
      </c>
      <c r="E340" s="7">
        <v>12.096726735449025</v>
      </c>
      <c r="F340" s="9" t="str">
        <f t="shared" si="11"/>
        <v>Cumple</v>
      </c>
    </row>
    <row r="341" spans="1:6">
      <c r="A341" s="16">
        <v>41805.083333333336</v>
      </c>
      <c r="B341" s="7">
        <v>0.29949193743438146</v>
      </c>
      <c r="C341" s="8" t="str">
        <f t="shared" si="10"/>
        <v>Cumple</v>
      </c>
      <c r="D341" s="16">
        <v>41805.083333333336</v>
      </c>
      <c r="E341" s="7">
        <v>10.236724459725128</v>
      </c>
      <c r="F341" s="9" t="str">
        <f t="shared" si="11"/>
        <v>Cumple</v>
      </c>
    </row>
    <row r="342" spans="1:6">
      <c r="A342" s="16">
        <v>41805.125</v>
      </c>
      <c r="B342" s="7">
        <v>0.25819165712578418</v>
      </c>
      <c r="C342" s="8" t="str">
        <f t="shared" si="10"/>
        <v>Cumple</v>
      </c>
      <c r="D342" s="16">
        <v>41805.125</v>
      </c>
      <c r="E342" s="7">
        <v>11.473593574586896</v>
      </c>
      <c r="F342" s="9" t="str">
        <f t="shared" si="11"/>
        <v>Cumple</v>
      </c>
    </row>
    <row r="343" spans="1:6">
      <c r="A343" s="16">
        <v>41805.166666666664</v>
      </c>
      <c r="B343" s="7">
        <v>0.36026370503223271</v>
      </c>
      <c r="C343" s="8" t="str">
        <f t="shared" si="10"/>
        <v>Cumple</v>
      </c>
      <c r="D343" s="16">
        <v>41805.166666666664</v>
      </c>
      <c r="E343" s="7">
        <v>13.344274340552614</v>
      </c>
      <c r="F343" s="9" t="str">
        <f t="shared" si="11"/>
        <v>Cumple</v>
      </c>
    </row>
    <row r="344" spans="1:6">
      <c r="A344" s="16">
        <v>41805.208333333336</v>
      </c>
      <c r="B344" s="7">
        <v>0.25307461158864647</v>
      </c>
      <c r="C344" s="8" t="str">
        <f t="shared" si="10"/>
        <v>Cumple</v>
      </c>
      <c r="D344" s="16">
        <v>41805.208333333336</v>
      </c>
      <c r="E344" s="7">
        <v>11.478072831240427</v>
      </c>
      <c r="F344" s="9" t="str">
        <f t="shared" si="11"/>
        <v>Cumple</v>
      </c>
    </row>
    <row r="345" spans="1:6">
      <c r="A345" s="16">
        <v>41805.25</v>
      </c>
      <c r="B345" s="7">
        <v>0.20158241148231443</v>
      </c>
      <c r="C345" s="8" t="str">
        <f t="shared" si="10"/>
        <v>Cumple</v>
      </c>
      <c r="D345" s="16">
        <v>41805.25</v>
      </c>
      <c r="E345" s="7">
        <v>9.4705723435300353</v>
      </c>
      <c r="F345" s="9" t="str">
        <f t="shared" si="11"/>
        <v>Cumple</v>
      </c>
    </row>
    <row r="346" spans="1:6">
      <c r="A346" s="16">
        <v>41805.291666666664</v>
      </c>
      <c r="B346" s="7">
        <v>0.19612976409476782</v>
      </c>
      <c r="C346" s="8" t="str">
        <f t="shared" si="10"/>
        <v>Cumple</v>
      </c>
      <c r="D346" s="16">
        <v>41805.291666666664</v>
      </c>
      <c r="E346" s="7">
        <v>6.9080293061926943</v>
      </c>
      <c r="F346" s="9" t="str">
        <f t="shared" si="11"/>
        <v>Cumple</v>
      </c>
    </row>
    <row r="347" spans="1:6">
      <c r="A347" s="16">
        <v>41805.333333333336</v>
      </c>
      <c r="B347" s="7">
        <v>0.17397160170886963</v>
      </c>
      <c r="C347" s="8" t="str">
        <f t="shared" si="10"/>
        <v>Cumple</v>
      </c>
      <c r="D347" s="16">
        <v>41805.333333333336</v>
      </c>
      <c r="E347" s="7">
        <v>7.4455039472700539</v>
      </c>
      <c r="F347" s="9" t="str">
        <f t="shared" si="11"/>
        <v>Cumple</v>
      </c>
    </row>
    <row r="348" spans="1:6">
      <c r="A348" s="16">
        <v>41805.375</v>
      </c>
      <c r="B348" s="7">
        <v>0.19871026440708425</v>
      </c>
      <c r="C348" s="8" t="str">
        <f t="shared" si="10"/>
        <v>Cumple</v>
      </c>
      <c r="D348" s="16">
        <v>41805.375</v>
      </c>
      <c r="E348" s="7">
        <v>10.888670800614609</v>
      </c>
      <c r="F348" s="9" t="str">
        <f t="shared" si="11"/>
        <v>Cumple</v>
      </c>
    </row>
    <row r="349" spans="1:6">
      <c r="A349" s="16">
        <v>41805.416666666664</v>
      </c>
      <c r="B349" s="7">
        <v>0.19088245037944529</v>
      </c>
      <c r="C349" s="8" t="str">
        <f t="shared" si="10"/>
        <v>Cumple</v>
      </c>
      <c r="D349" s="16">
        <v>41805.416666666664</v>
      </c>
      <c r="E349" s="7">
        <v>12.297405768820687</v>
      </c>
      <c r="F349" s="9" t="str">
        <f t="shared" si="11"/>
        <v>Cumple</v>
      </c>
    </row>
    <row r="350" spans="1:6">
      <c r="A350" s="16">
        <v>41805.458333333336</v>
      </c>
      <c r="B350" s="7">
        <v>0.25438171573371399</v>
      </c>
      <c r="C350" s="8" t="str">
        <f t="shared" si="10"/>
        <v>Cumple</v>
      </c>
      <c r="D350" s="16">
        <v>41805.458333333336</v>
      </c>
      <c r="E350" s="7">
        <v>10.273082168485679</v>
      </c>
      <c r="F350" s="9" t="str">
        <f t="shared" si="11"/>
        <v>Cumple</v>
      </c>
    </row>
    <row r="351" spans="1:6">
      <c r="A351" s="16">
        <v>41805.5</v>
      </c>
      <c r="B351" s="7">
        <v>0.34679211067820437</v>
      </c>
      <c r="C351" s="8" t="str">
        <f t="shared" si="10"/>
        <v>Cumple</v>
      </c>
      <c r="D351" s="16">
        <v>41805.5</v>
      </c>
      <c r="E351" s="7">
        <v>11.947335184223178</v>
      </c>
      <c r="F351" s="9" t="str">
        <f t="shared" si="11"/>
        <v>Cumple</v>
      </c>
    </row>
    <row r="352" spans="1:6">
      <c r="A352" s="16">
        <v>41805.541666666664</v>
      </c>
      <c r="B352" s="7">
        <v>0.23756643515669656</v>
      </c>
      <c r="C352" s="8" t="str">
        <f t="shared" si="10"/>
        <v>Cumple</v>
      </c>
      <c r="D352" s="16">
        <v>41805.541666666664</v>
      </c>
      <c r="E352" s="7">
        <v>8.7604531949391511</v>
      </c>
      <c r="F352" s="9" t="str">
        <f t="shared" si="11"/>
        <v>Cumple</v>
      </c>
    </row>
    <row r="353" spans="1:6">
      <c r="A353" s="16">
        <v>41805.583333333336</v>
      </c>
      <c r="B353" s="7">
        <v>0.24103771116491807</v>
      </c>
      <c r="C353" s="8" t="str">
        <f t="shared" si="10"/>
        <v>Cumple</v>
      </c>
      <c r="D353" s="16">
        <v>41805.583333333336</v>
      </c>
      <c r="E353" s="7">
        <v>14.598969754917206</v>
      </c>
      <c r="F353" s="9" t="str">
        <f t="shared" si="11"/>
        <v>Cumple</v>
      </c>
    </row>
    <row r="354" spans="1:6">
      <c r="A354" s="16">
        <v>41805.625</v>
      </c>
      <c r="B354" s="7">
        <v>0.2201751874287923</v>
      </c>
      <c r="C354" s="8" t="str">
        <f t="shared" si="10"/>
        <v>Cumple</v>
      </c>
      <c r="D354" s="16">
        <v>41805.625</v>
      </c>
      <c r="E354" s="7">
        <v>6.8969788465647248</v>
      </c>
      <c r="F354" s="9" t="str">
        <f t="shared" si="11"/>
        <v>Cumple</v>
      </c>
    </row>
    <row r="355" spans="1:6">
      <c r="A355" s="16">
        <v>41805.666666666664</v>
      </c>
      <c r="B355" s="7">
        <v>0.21102554445093111</v>
      </c>
      <c r="C355" s="8" t="str">
        <f t="shared" si="10"/>
        <v>Cumple</v>
      </c>
      <c r="D355" s="16">
        <v>41805.666666666664</v>
      </c>
      <c r="E355" s="7">
        <v>9.4861483772850779</v>
      </c>
      <c r="F355" s="9" t="str">
        <f t="shared" si="11"/>
        <v>Cumple</v>
      </c>
    </row>
    <row r="356" spans="1:6">
      <c r="A356" s="16">
        <v>41805.708333333336</v>
      </c>
      <c r="B356" s="7">
        <v>0.20134434301300913</v>
      </c>
      <c r="C356" s="8" t="str">
        <f t="shared" si="10"/>
        <v>Cumple</v>
      </c>
      <c r="D356" s="16">
        <v>41805.708333333336</v>
      </c>
      <c r="E356" s="7">
        <v>8.748937518552717</v>
      </c>
      <c r="F356" s="9" t="str">
        <f t="shared" si="11"/>
        <v>Cumple</v>
      </c>
    </row>
    <row r="357" spans="1:6">
      <c r="A357" s="16">
        <v>41805.75</v>
      </c>
      <c r="B357" s="7">
        <v>0.18564228637747482</v>
      </c>
      <c r="C357" s="8" t="str">
        <f t="shared" si="10"/>
        <v>Cumple</v>
      </c>
      <c r="D357" s="16">
        <v>41805.75</v>
      </c>
      <c r="E357" s="7">
        <v>10.928792937442051</v>
      </c>
      <c r="F357" s="9" t="str">
        <f t="shared" si="11"/>
        <v>Cumple</v>
      </c>
    </row>
    <row r="358" spans="1:6">
      <c r="A358" s="16">
        <v>41805.791666666664</v>
      </c>
      <c r="B358" s="7">
        <v>0.18916678330300429</v>
      </c>
      <c r="C358" s="8" t="str">
        <f t="shared" si="10"/>
        <v>Cumple</v>
      </c>
      <c r="D358" s="16">
        <v>41805.791666666664</v>
      </c>
      <c r="E358" s="7">
        <v>11.867547334777854</v>
      </c>
      <c r="F358" s="9" t="str">
        <f t="shared" si="11"/>
        <v>Cumple</v>
      </c>
    </row>
    <row r="359" spans="1:6">
      <c r="A359" s="16">
        <v>41805.833333333336</v>
      </c>
      <c r="B359" s="7">
        <v>0.23518759785758125</v>
      </c>
      <c r="C359" s="8" t="str">
        <f t="shared" si="10"/>
        <v>Cumple</v>
      </c>
      <c r="D359" s="16">
        <v>41805.833333333336</v>
      </c>
      <c r="E359" s="7">
        <v>11.76769186344076</v>
      </c>
      <c r="F359" s="9" t="str">
        <f t="shared" si="11"/>
        <v>Cumple</v>
      </c>
    </row>
    <row r="360" spans="1:6">
      <c r="A360" s="16">
        <v>41805.875</v>
      </c>
      <c r="B360" s="7">
        <v>0.19204237252694589</v>
      </c>
      <c r="C360" s="8" t="str">
        <f t="shared" si="10"/>
        <v>Cumple</v>
      </c>
      <c r="D360" s="16">
        <v>41805.875</v>
      </c>
      <c r="E360" s="7">
        <v>9.971271010598965</v>
      </c>
      <c r="F360" s="9" t="str">
        <f t="shared" si="11"/>
        <v>Cumple</v>
      </c>
    </row>
    <row r="361" spans="1:6">
      <c r="A361" s="16">
        <v>41805.916666666664</v>
      </c>
      <c r="B361" s="7">
        <v>0.19478675874074303</v>
      </c>
      <c r="C361" s="8" t="str">
        <f t="shared" si="10"/>
        <v>Cumple</v>
      </c>
      <c r="D361" s="16">
        <v>41805.916666666664</v>
      </c>
      <c r="E361" s="7">
        <v>9.1492916357220331</v>
      </c>
      <c r="F361" s="9" t="str">
        <f t="shared" si="11"/>
        <v>Cumple</v>
      </c>
    </row>
    <row r="362" spans="1:6">
      <c r="A362" s="16">
        <v>41805.958333333336</v>
      </c>
      <c r="B362" s="7">
        <v>0.19364697346863924</v>
      </c>
      <c r="C362" s="8" t="str">
        <f t="shared" si="10"/>
        <v>Cumple</v>
      </c>
      <c r="D362" s="16">
        <v>41805.958333333336</v>
      </c>
      <c r="E362" s="7">
        <v>13.048709069807424</v>
      </c>
      <c r="F362" s="9" t="str">
        <f t="shared" si="11"/>
        <v>Cumple</v>
      </c>
    </row>
    <row r="363" spans="1:6">
      <c r="A363" s="16">
        <v>41806</v>
      </c>
      <c r="B363" s="7">
        <v>0.23536851611539819</v>
      </c>
      <c r="C363" s="8" t="str">
        <f t="shared" si="10"/>
        <v>Cumple</v>
      </c>
      <c r="D363" s="16">
        <v>41806</v>
      </c>
      <c r="E363" s="7">
        <v>11.971113432007275</v>
      </c>
      <c r="F363" s="9" t="str">
        <f t="shared" si="11"/>
        <v>Cumple</v>
      </c>
    </row>
    <row r="364" spans="1:6">
      <c r="A364" s="16">
        <v>41806.041666666664</v>
      </c>
      <c r="B364" s="7">
        <v>0.18968021466417898</v>
      </c>
      <c r="C364" s="8" t="str">
        <f t="shared" si="10"/>
        <v>Cumple</v>
      </c>
      <c r="D364" s="16">
        <v>41806.041666666664</v>
      </c>
      <c r="E364" s="7">
        <v>10.697208940029649</v>
      </c>
      <c r="F364" s="9" t="str">
        <f t="shared" si="11"/>
        <v>Cumple</v>
      </c>
    </row>
    <row r="365" spans="1:6">
      <c r="A365" s="16">
        <v>41806.083333333336</v>
      </c>
      <c r="B365" s="7">
        <v>0.18354216586218938</v>
      </c>
      <c r="C365" s="8" t="str">
        <f t="shared" si="10"/>
        <v>Cumple</v>
      </c>
      <c r="D365" s="16">
        <v>41806.083333333336</v>
      </c>
      <c r="E365" s="7">
        <v>8.1366118878499449</v>
      </c>
      <c r="F365" s="9" t="str">
        <f t="shared" si="11"/>
        <v>Cumple</v>
      </c>
    </row>
    <row r="366" spans="1:6">
      <c r="A366" s="16">
        <v>41806.125</v>
      </c>
      <c r="B366" s="7">
        <v>0.19660877516321448</v>
      </c>
      <c r="C366" s="8" t="str">
        <f t="shared" si="10"/>
        <v>Cumple</v>
      </c>
      <c r="D366" s="16">
        <v>41806.125</v>
      </c>
      <c r="E366" s="7">
        <v>10.180695833084691</v>
      </c>
      <c r="F366" s="9" t="str">
        <f t="shared" si="11"/>
        <v>Cumple</v>
      </c>
    </row>
    <row r="367" spans="1:6">
      <c r="A367" s="16">
        <v>41806.166666666664</v>
      </c>
      <c r="B367" s="7">
        <v>0.1936704343269611</v>
      </c>
      <c r="C367" s="8" t="str">
        <f t="shared" si="10"/>
        <v>Cumple</v>
      </c>
      <c r="D367" s="16">
        <v>41806.166666666664</v>
      </c>
      <c r="E367" s="7">
        <v>10.375326833531524</v>
      </c>
      <c r="F367" s="9" t="str">
        <f t="shared" si="11"/>
        <v>Cumple</v>
      </c>
    </row>
    <row r="368" spans="1:6">
      <c r="A368" s="16">
        <v>41806.208333333336</v>
      </c>
      <c r="B368" s="7">
        <v>0.2457663063293572</v>
      </c>
      <c r="C368" s="8" t="str">
        <f t="shared" si="10"/>
        <v>Cumple</v>
      </c>
      <c r="D368" s="16">
        <v>41806.208333333336</v>
      </c>
      <c r="E368" s="7">
        <v>7.1959211238623686</v>
      </c>
      <c r="F368" s="9" t="str">
        <f t="shared" si="11"/>
        <v>Cumple</v>
      </c>
    </row>
    <row r="369" spans="1:6">
      <c r="A369" s="16">
        <v>41806.25</v>
      </c>
      <c r="B369" s="7">
        <v>0.1929802295357943</v>
      </c>
      <c r="C369" s="8" t="str">
        <f t="shared" si="10"/>
        <v>Cumple</v>
      </c>
      <c r="D369" s="16">
        <v>41806.25</v>
      </c>
      <c r="E369" s="7">
        <v>6.9103508201440391</v>
      </c>
      <c r="F369" s="9" t="str">
        <f t="shared" si="11"/>
        <v>Cumple</v>
      </c>
    </row>
    <row r="370" spans="1:6">
      <c r="A370" s="16">
        <v>41806.291666666664</v>
      </c>
      <c r="B370" s="7">
        <v>0.29167650340270751</v>
      </c>
      <c r="C370" s="8" t="str">
        <f t="shared" si="10"/>
        <v>Cumple</v>
      </c>
      <c r="D370" s="16">
        <v>41806.291666666664</v>
      </c>
      <c r="E370" s="7">
        <v>6.6953209877876212</v>
      </c>
      <c r="F370" s="9" t="str">
        <f t="shared" si="11"/>
        <v>Cumple</v>
      </c>
    </row>
    <row r="371" spans="1:6">
      <c r="A371" s="16">
        <v>41806.333333333336</v>
      </c>
      <c r="B371" s="7">
        <v>0.29214733750802385</v>
      </c>
      <c r="C371" s="8" t="str">
        <f t="shared" si="10"/>
        <v>Cumple</v>
      </c>
      <c r="D371" s="16">
        <v>41806.333333333336</v>
      </c>
      <c r="E371" s="7">
        <v>10.630385219800001</v>
      </c>
      <c r="F371" s="9" t="str">
        <f t="shared" si="11"/>
        <v>Cumple</v>
      </c>
    </row>
    <row r="372" spans="1:6">
      <c r="A372" s="16">
        <v>41806.375</v>
      </c>
      <c r="B372" s="7">
        <v>0.2106438037027499</v>
      </c>
      <c r="C372" s="8" t="str">
        <f t="shared" si="10"/>
        <v>Cumple</v>
      </c>
      <c r="D372" s="16">
        <v>41806.375</v>
      </c>
      <c r="E372" s="7">
        <v>9.7051742654833522</v>
      </c>
      <c r="F372" s="9" t="str">
        <f t="shared" si="11"/>
        <v>Cumple</v>
      </c>
    </row>
    <row r="373" spans="1:6">
      <c r="A373" s="16">
        <v>41806.416666666664</v>
      </c>
      <c r="B373" s="7">
        <v>0.11701262574342929</v>
      </c>
      <c r="C373" s="8" t="str">
        <f t="shared" si="10"/>
        <v>Cumple</v>
      </c>
      <c r="D373" s="16">
        <v>41806.416666666664</v>
      </c>
      <c r="E373" s="7">
        <v>10.152111510362564</v>
      </c>
      <c r="F373" s="9" t="str">
        <f t="shared" si="11"/>
        <v>Cumple</v>
      </c>
    </row>
    <row r="374" spans="1:6">
      <c r="A374" s="16">
        <v>41806.458333333336</v>
      </c>
      <c r="B374" s="7">
        <v>0.18435528563923892</v>
      </c>
      <c r="C374" s="8" t="str">
        <f t="shared" si="10"/>
        <v>Cumple</v>
      </c>
      <c r="D374" s="16">
        <v>41806.458333333336</v>
      </c>
      <c r="E374" s="7">
        <v>12.133117637609763</v>
      </c>
      <c r="F374" s="9" t="str">
        <f t="shared" si="11"/>
        <v>Cumple</v>
      </c>
    </row>
    <row r="375" spans="1:6">
      <c r="A375" s="16">
        <v>41806.5</v>
      </c>
      <c r="B375" s="7">
        <v>0.21549262212708131</v>
      </c>
      <c r="C375" s="8" t="str">
        <f t="shared" si="10"/>
        <v>Cumple</v>
      </c>
      <c r="D375" s="16">
        <v>41806.5</v>
      </c>
      <c r="E375" s="7">
        <v>9.1946926131547464</v>
      </c>
      <c r="F375" s="9" t="str">
        <f t="shared" si="11"/>
        <v>Cumple</v>
      </c>
    </row>
    <row r="376" spans="1:6">
      <c r="A376" s="16">
        <v>41806.541666666664</v>
      </c>
      <c r="B376" s="7">
        <v>0.264673861222189</v>
      </c>
      <c r="C376" s="8" t="str">
        <f t="shared" si="10"/>
        <v>Cumple</v>
      </c>
      <c r="D376" s="16">
        <v>41806.541666666664</v>
      </c>
      <c r="E376" s="7">
        <v>7.8377245626438805</v>
      </c>
      <c r="F376" s="9" t="str">
        <f t="shared" si="11"/>
        <v>Cumple</v>
      </c>
    </row>
    <row r="377" spans="1:6">
      <c r="A377" s="16">
        <v>41806.583333333336</v>
      </c>
      <c r="B377" s="7">
        <v>0.29412212411477145</v>
      </c>
      <c r="C377" s="8" t="str">
        <f t="shared" si="10"/>
        <v>Cumple</v>
      </c>
      <c r="D377" s="16">
        <v>41806.583333333336</v>
      </c>
      <c r="E377" s="7">
        <v>7.8587855516316409</v>
      </c>
      <c r="F377" s="9" t="str">
        <f t="shared" si="11"/>
        <v>Cumple</v>
      </c>
    </row>
    <row r="378" spans="1:6">
      <c r="A378" s="16">
        <v>41806.625</v>
      </c>
      <c r="B378" s="7">
        <v>0.25371441481151119</v>
      </c>
      <c r="C378" s="8" t="str">
        <f t="shared" si="10"/>
        <v>Cumple</v>
      </c>
      <c r="D378" s="16">
        <v>41806.625</v>
      </c>
      <c r="E378" s="7">
        <v>8.1327520399403337</v>
      </c>
      <c r="F378" s="9" t="str">
        <f t="shared" si="11"/>
        <v>Cumple</v>
      </c>
    </row>
    <row r="379" spans="1:6">
      <c r="A379" s="16">
        <v>41806.666666666664</v>
      </c>
      <c r="B379" s="7">
        <v>0.17803203873729881</v>
      </c>
      <c r="C379" s="8" t="str">
        <f t="shared" si="10"/>
        <v>Cumple</v>
      </c>
      <c r="D379" s="16">
        <v>41806.666666666664</v>
      </c>
      <c r="E379" s="7">
        <v>10.843574267845705</v>
      </c>
      <c r="F379" s="9" t="str">
        <f t="shared" si="11"/>
        <v>Cumple</v>
      </c>
    </row>
    <row r="380" spans="1:6">
      <c r="A380" s="16">
        <v>41806.708333333336</v>
      </c>
      <c r="B380" s="7">
        <v>0.18345527855772353</v>
      </c>
      <c r="C380" s="8" t="str">
        <f t="shared" si="10"/>
        <v>Cumple</v>
      </c>
      <c r="D380" s="16">
        <v>41806.708333333336</v>
      </c>
      <c r="E380" s="7">
        <v>12.355956631752921</v>
      </c>
      <c r="F380" s="9" t="str">
        <f t="shared" si="11"/>
        <v>Cumple</v>
      </c>
    </row>
    <row r="381" spans="1:6">
      <c r="A381" s="16">
        <v>41806.75</v>
      </c>
      <c r="B381" s="7">
        <v>0.17862766480272152</v>
      </c>
      <c r="C381" s="8" t="str">
        <f t="shared" si="10"/>
        <v>Cumple</v>
      </c>
      <c r="D381" s="16">
        <v>41806.75</v>
      </c>
      <c r="E381" s="7">
        <v>8.854034565702527</v>
      </c>
      <c r="F381" s="9" t="str">
        <f t="shared" si="11"/>
        <v>Cumple</v>
      </c>
    </row>
    <row r="382" spans="1:6">
      <c r="A382" s="16">
        <v>41806.791666666664</v>
      </c>
      <c r="B382" s="7">
        <v>0.22422610470460297</v>
      </c>
      <c r="C382" s="8" t="str">
        <f t="shared" si="10"/>
        <v>Cumple</v>
      </c>
      <c r="D382" s="16">
        <v>41806.791666666664</v>
      </c>
      <c r="E382" s="7">
        <v>10.845453547094289</v>
      </c>
      <c r="F382" s="9" t="str">
        <f t="shared" si="11"/>
        <v>Cumple</v>
      </c>
    </row>
    <row r="383" spans="1:6">
      <c r="A383" s="16">
        <v>41806.833333333336</v>
      </c>
      <c r="B383" s="7">
        <v>0.25214807756002172</v>
      </c>
      <c r="C383" s="8" t="str">
        <f t="shared" si="10"/>
        <v>Cumple</v>
      </c>
      <c r="D383" s="16">
        <v>41806.833333333336</v>
      </c>
      <c r="E383" s="7">
        <v>8.8874386372417327</v>
      </c>
      <c r="F383" s="9" t="str">
        <f t="shared" si="11"/>
        <v>Cumple</v>
      </c>
    </row>
    <row r="384" spans="1:6">
      <c r="A384" s="16">
        <v>41806.875</v>
      </c>
      <c r="B384" s="7">
        <v>0.16672791314476165</v>
      </c>
      <c r="C384" s="8" t="str">
        <f t="shared" si="10"/>
        <v>Cumple</v>
      </c>
      <c r="D384" s="16">
        <v>41806.875</v>
      </c>
      <c r="E384" s="7">
        <v>8.5446884739942135</v>
      </c>
      <c r="F384" s="9" t="str">
        <f t="shared" si="11"/>
        <v>Cumple</v>
      </c>
    </row>
    <row r="385" spans="1:6">
      <c r="A385" s="16">
        <v>41806.916666666664</v>
      </c>
      <c r="B385" s="7">
        <v>0.21069209199568398</v>
      </c>
      <c r="C385" s="8" t="str">
        <f t="shared" si="10"/>
        <v>Cumple</v>
      </c>
      <c r="D385" s="16">
        <v>41806.916666666664</v>
      </c>
      <c r="E385" s="7">
        <v>8.5994032629920643</v>
      </c>
      <c r="F385" s="9" t="str">
        <f t="shared" si="11"/>
        <v>Cumple</v>
      </c>
    </row>
    <row r="386" spans="1:6">
      <c r="A386" s="16">
        <v>41806.958333333336</v>
      </c>
      <c r="B386" s="7">
        <v>0.17714499687236515</v>
      </c>
      <c r="C386" s="8" t="str">
        <f t="shared" si="10"/>
        <v>Cumple</v>
      </c>
      <c r="D386" s="16">
        <v>41806.958333333336</v>
      </c>
      <c r="E386" s="7">
        <v>11.735903757749062</v>
      </c>
      <c r="F386" s="9" t="str">
        <f t="shared" si="11"/>
        <v>Cumple</v>
      </c>
    </row>
    <row r="387" spans="1:6">
      <c r="A387" s="16">
        <v>41807</v>
      </c>
      <c r="B387" s="7">
        <v>0.17181450506637658</v>
      </c>
      <c r="C387" s="8" t="str">
        <f t="shared" ref="C387:C450" si="12">IF(B387&gt;3.5,"No Cumple","Cumple")</f>
        <v>Cumple</v>
      </c>
      <c r="D387" s="16">
        <v>41807</v>
      </c>
      <c r="E387" s="7">
        <v>13.292091224595648</v>
      </c>
      <c r="F387" s="9" t="str">
        <f t="shared" si="11"/>
        <v>Cumple</v>
      </c>
    </row>
    <row r="388" spans="1:6">
      <c r="A388" s="16">
        <v>41807.041666666664</v>
      </c>
      <c r="B388" s="7">
        <v>0.17596111135129575</v>
      </c>
      <c r="C388" s="8" t="str">
        <f t="shared" si="12"/>
        <v>Cumple</v>
      </c>
      <c r="D388" s="16">
        <v>41807.041666666664</v>
      </c>
      <c r="E388" s="7">
        <v>10.672770631864086</v>
      </c>
      <c r="F388" s="9" t="str">
        <f t="shared" ref="F388:F451" si="13">IF(E388&gt;15,"No Cumple","Cumple")</f>
        <v>Cumple</v>
      </c>
    </row>
    <row r="389" spans="1:6">
      <c r="A389" s="16">
        <v>41807.083333333336</v>
      </c>
      <c r="B389" s="7">
        <v>0.1731395790357601</v>
      </c>
      <c r="C389" s="8" t="str">
        <f t="shared" si="12"/>
        <v>Cumple</v>
      </c>
      <c r="D389" s="16">
        <v>41807.083333333336</v>
      </c>
      <c r="E389" s="7">
        <v>8.2705387843310305</v>
      </c>
      <c r="F389" s="9" t="str">
        <f t="shared" si="13"/>
        <v>Cumple</v>
      </c>
    </row>
    <row r="390" spans="1:6">
      <c r="A390" s="16">
        <v>41807.125</v>
      </c>
      <c r="B390" s="7">
        <v>0.18543744583809035</v>
      </c>
      <c r="C390" s="8" t="str">
        <f t="shared" si="12"/>
        <v>Cumple</v>
      </c>
      <c r="D390" s="16">
        <v>41807.125</v>
      </c>
      <c r="E390" s="7">
        <v>7.9879094422610324</v>
      </c>
      <c r="F390" s="9" t="str">
        <f t="shared" si="13"/>
        <v>Cumple</v>
      </c>
    </row>
    <row r="391" spans="1:6">
      <c r="A391" s="16">
        <v>41807.166666666664</v>
      </c>
      <c r="B391" s="7">
        <v>0.17654212066080618</v>
      </c>
      <c r="C391" s="8" t="str">
        <f t="shared" si="12"/>
        <v>Cumple</v>
      </c>
      <c r="D391" s="16">
        <v>41807.166666666664</v>
      </c>
      <c r="E391" s="7">
        <v>7.8562153952688218</v>
      </c>
      <c r="F391" s="9" t="str">
        <f t="shared" si="13"/>
        <v>Cumple</v>
      </c>
    </row>
    <row r="392" spans="1:6">
      <c r="A392" s="16">
        <v>41807.208333333336</v>
      </c>
      <c r="B392" s="7">
        <v>0.17854902161492242</v>
      </c>
      <c r="C392" s="8" t="str">
        <f t="shared" si="12"/>
        <v>Cumple</v>
      </c>
      <c r="D392" s="16">
        <v>41807.208333333336</v>
      </c>
      <c r="E392" s="7">
        <v>8.2260946744942416</v>
      </c>
      <c r="F392" s="9" t="str">
        <f t="shared" si="13"/>
        <v>Cumple</v>
      </c>
    </row>
    <row r="393" spans="1:6">
      <c r="A393" s="16">
        <v>41807.25</v>
      </c>
      <c r="B393" s="7">
        <v>0.24007929171456233</v>
      </c>
      <c r="C393" s="8" t="str">
        <f t="shared" si="12"/>
        <v>Cumple</v>
      </c>
      <c r="D393" s="16">
        <v>41807.25</v>
      </c>
      <c r="E393" s="7">
        <v>13.215429292381005</v>
      </c>
      <c r="F393" s="9" t="str">
        <f t="shared" si="13"/>
        <v>Cumple</v>
      </c>
    </row>
    <row r="394" spans="1:6">
      <c r="A394" s="16">
        <v>41807.291666666664</v>
      </c>
      <c r="B394" s="7">
        <v>0.23198751006899224</v>
      </c>
      <c r="C394" s="8" t="str">
        <f t="shared" si="12"/>
        <v>Cumple</v>
      </c>
      <c r="D394" s="16">
        <v>41807.291666666664</v>
      </c>
      <c r="E394" s="7">
        <v>8.7635464331737953</v>
      </c>
      <c r="F394" s="9" t="str">
        <f t="shared" si="13"/>
        <v>Cumple</v>
      </c>
    </row>
    <row r="395" spans="1:6">
      <c r="A395" s="16">
        <v>41807.333333333336</v>
      </c>
      <c r="B395" s="7">
        <v>0.18864281491725365</v>
      </c>
      <c r="C395" s="8" t="str">
        <f t="shared" si="12"/>
        <v>Cumple</v>
      </c>
      <c r="D395" s="16">
        <v>41807.333333333336</v>
      </c>
      <c r="E395" s="7">
        <v>8.8608120082027231</v>
      </c>
      <c r="F395" s="9" t="str">
        <f t="shared" si="13"/>
        <v>Cumple</v>
      </c>
    </row>
    <row r="396" spans="1:6">
      <c r="A396" s="16">
        <v>41807.375</v>
      </c>
      <c r="B396" s="7">
        <v>0.25951982546735691</v>
      </c>
      <c r="C396" s="8" t="str">
        <f t="shared" si="12"/>
        <v>Cumple</v>
      </c>
      <c r="D396" s="16">
        <v>41807.375</v>
      </c>
      <c r="E396" s="7">
        <v>7.9265283701940055</v>
      </c>
      <c r="F396" s="9" t="str">
        <f t="shared" si="13"/>
        <v>Cumple</v>
      </c>
    </row>
    <row r="397" spans="1:6">
      <c r="A397" s="16">
        <v>41807.416666666664</v>
      </c>
      <c r="B397" s="7">
        <v>0.22568497558876319</v>
      </c>
      <c r="C397" s="8" t="str">
        <f t="shared" si="12"/>
        <v>Cumple</v>
      </c>
      <c r="D397" s="16">
        <v>41807.416666666664</v>
      </c>
      <c r="E397" s="7">
        <v>7.900937361245159</v>
      </c>
      <c r="F397" s="9" t="str">
        <f t="shared" si="13"/>
        <v>Cumple</v>
      </c>
    </row>
    <row r="398" spans="1:6">
      <c r="A398" s="16">
        <v>41807.458333333336</v>
      </c>
      <c r="B398" s="7">
        <v>0.25758354278210083</v>
      </c>
      <c r="C398" s="8" t="str">
        <f t="shared" si="12"/>
        <v>Cumple</v>
      </c>
      <c r="D398" s="16">
        <v>41807.458333333336</v>
      </c>
      <c r="E398" s="7">
        <v>8.743894297938251</v>
      </c>
      <c r="F398" s="9" t="str">
        <f t="shared" si="13"/>
        <v>Cumple</v>
      </c>
    </row>
    <row r="399" spans="1:6">
      <c r="A399" s="16">
        <v>41807.5</v>
      </c>
      <c r="B399" s="7">
        <v>0.20845509671394993</v>
      </c>
      <c r="C399" s="8" t="str">
        <f t="shared" si="12"/>
        <v>Cumple</v>
      </c>
      <c r="D399" s="16">
        <v>41807.5</v>
      </c>
      <c r="E399" s="7">
        <v>13.000759276307154</v>
      </c>
      <c r="F399" s="9" t="str">
        <f t="shared" si="13"/>
        <v>Cumple</v>
      </c>
    </row>
    <row r="400" spans="1:6">
      <c r="A400" s="16">
        <v>41807.541666666664</v>
      </c>
      <c r="B400" s="7">
        <v>0.2006685284384376</v>
      </c>
      <c r="C400" s="8" t="str">
        <f t="shared" si="12"/>
        <v>Cumple</v>
      </c>
      <c r="D400" s="16">
        <v>41807.541666666664</v>
      </c>
      <c r="E400" s="7">
        <v>13.039472025999382</v>
      </c>
      <c r="F400" s="9" t="str">
        <f t="shared" si="13"/>
        <v>Cumple</v>
      </c>
    </row>
    <row r="401" spans="1:6">
      <c r="A401" s="16">
        <v>41807.583333333336</v>
      </c>
      <c r="B401" s="7">
        <v>0.19055641334145157</v>
      </c>
      <c r="C401" s="8" t="str">
        <f t="shared" si="12"/>
        <v>Cumple</v>
      </c>
      <c r="D401" s="16">
        <v>41807.583333333336</v>
      </c>
      <c r="E401" s="7">
        <v>9.6692091642589322</v>
      </c>
      <c r="F401" s="9" t="str">
        <f t="shared" si="13"/>
        <v>Cumple</v>
      </c>
    </row>
    <row r="402" spans="1:6">
      <c r="A402" s="16">
        <v>41807.625</v>
      </c>
      <c r="B402" s="7">
        <v>0.20547598118252222</v>
      </c>
      <c r="C402" s="8" t="str">
        <f t="shared" si="12"/>
        <v>Cumple</v>
      </c>
      <c r="D402" s="16">
        <v>41807.625</v>
      </c>
      <c r="E402" s="7">
        <v>7.8423959762369257</v>
      </c>
      <c r="F402" s="9" t="str">
        <f t="shared" si="13"/>
        <v>Cumple</v>
      </c>
    </row>
    <row r="403" spans="1:6">
      <c r="A403" s="16">
        <v>41807.666666666664</v>
      </c>
      <c r="B403" s="7">
        <v>0.17938194968009907</v>
      </c>
      <c r="C403" s="8" t="str">
        <f t="shared" si="12"/>
        <v>Cumple</v>
      </c>
      <c r="D403" s="16">
        <v>41807.666666666664</v>
      </c>
      <c r="E403" s="7">
        <v>8.3280710125348403</v>
      </c>
      <c r="F403" s="9" t="str">
        <f t="shared" si="13"/>
        <v>Cumple</v>
      </c>
    </row>
    <row r="404" spans="1:6">
      <c r="A404" s="16">
        <v>41807.708333333336</v>
      </c>
      <c r="B404" s="7">
        <v>0.18371326231440172</v>
      </c>
      <c r="C404" s="8" t="str">
        <f t="shared" si="12"/>
        <v>Cumple</v>
      </c>
      <c r="D404" s="16">
        <v>41807.708333333336</v>
      </c>
      <c r="E404" s="7">
        <v>7.7117331201585424</v>
      </c>
      <c r="F404" s="9" t="str">
        <f t="shared" si="13"/>
        <v>Cumple</v>
      </c>
    </row>
    <row r="405" spans="1:6">
      <c r="A405" s="16">
        <v>41807.75</v>
      </c>
      <c r="B405" s="7">
        <v>0.24633431561341332</v>
      </c>
      <c r="C405" s="8" t="str">
        <f t="shared" si="12"/>
        <v>Cumple</v>
      </c>
      <c r="D405" s="16">
        <v>41807.75</v>
      </c>
      <c r="E405" s="7">
        <v>7.9291897993674185</v>
      </c>
      <c r="F405" s="9" t="str">
        <f t="shared" si="13"/>
        <v>Cumple</v>
      </c>
    </row>
    <row r="406" spans="1:6">
      <c r="A406" s="16">
        <v>41807.791666666664</v>
      </c>
      <c r="B406" s="7">
        <v>0.21607034820249713</v>
      </c>
      <c r="C406" s="8" t="str">
        <f t="shared" si="12"/>
        <v>Cumple</v>
      </c>
      <c r="D406" s="16">
        <v>41807.791666666664</v>
      </c>
      <c r="E406" s="7">
        <v>13.030693543581844</v>
      </c>
      <c r="F406" s="9" t="str">
        <f t="shared" si="13"/>
        <v>Cumple</v>
      </c>
    </row>
    <row r="407" spans="1:6">
      <c r="A407" s="16">
        <v>41807.833333333336</v>
      </c>
      <c r="B407" s="7">
        <v>0.25000562050303476</v>
      </c>
      <c r="C407" s="8" t="str">
        <f t="shared" si="12"/>
        <v>Cumple</v>
      </c>
      <c r="D407" s="16">
        <v>41807.833333333336</v>
      </c>
      <c r="E407" s="7">
        <v>10.498111449103218</v>
      </c>
      <c r="F407" s="9" t="str">
        <f t="shared" si="13"/>
        <v>Cumple</v>
      </c>
    </row>
    <row r="408" spans="1:6">
      <c r="A408" s="16">
        <v>41807.875</v>
      </c>
      <c r="B408" s="7">
        <v>0.27344998531654235</v>
      </c>
      <c r="C408" s="8" t="str">
        <f t="shared" si="12"/>
        <v>Cumple</v>
      </c>
      <c r="D408" s="16">
        <v>41807.875</v>
      </c>
      <c r="E408" s="7">
        <v>9.2191202400651875</v>
      </c>
      <c r="F408" s="9" t="str">
        <f t="shared" si="13"/>
        <v>Cumple</v>
      </c>
    </row>
    <row r="409" spans="1:6">
      <c r="A409" s="16">
        <v>41807.916666666664</v>
      </c>
      <c r="B409" s="7">
        <v>0.26433795611584776</v>
      </c>
      <c r="C409" s="8" t="str">
        <f t="shared" si="12"/>
        <v>Cumple</v>
      </c>
      <c r="D409" s="16">
        <v>41807.916666666664</v>
      </c>
      <c r="E409" s="7">
        <v>7.965218500949045</v>
      </c>
      <c r="F409" s="9" t="str">
        <f t="shared" si="13"/>
        <v>Cumple</v>
      </c>
    </row>
    <row r="410" spans="1:6">
      <c r="A410" s="16">
        <v>41807.958333333336</v>
      </c>
      <c r="B410" s="7">
        <v>0.19111368168724904</v>
      </c>
      <c r="C410" s="8" t="str">
        <f t="shared" si="12"/>
        <v>Cumple</v>
      </c>
      <c r="D410" s="16">
        <v>41807.958333333336</v>
      </c>
      <c r="E410" s="7">
        <v>6.933453798220631</v>
      </c>
      <c r="F410" s="9" t="str">
        <f t="shared" si="13"/>
        <v>Cumple</v>
      </c>
    </row>
    <row r="411" spans="1:6">
      <c r="A411" s="16">
        <v>41808</v>
      </c>
      <c r="B411" s="7">
        <v>0.21419774728351171</v>
      </c>
      <c r="C411" s="8" t="str">
        <f t="shared" si="12"/>
        <v>Cumple</v>
      </c>
      <c r="D411" s="16">
        <v>41808</v>
      </c>
      <c r="E411" s="7">
        <v>7.7869114462444493</v>
      </c>
      <c r="F411" s="9" t="str">
        <f t="shared" si="13"/>
        <v>Cumple</v>
      </c>
    </row>
    <row r="412" spans="1:6">
      <c r="A412" s="16">
        <v>41808.041666666664</v>
      </c>
      <c r="B412" s="7">
        <v>0.22663911208010887</v>
      </c>
      <c r="C412" s="8" t="str">
        <f t="shared" si="12"/>
        <v>Cumple</v>
      </c>
      <c r="D412" s="16">
        <v>41808.041666666664</v>
      </c>
      <c r="E412" s="7">
        <v>13.619000222886132</v>
      </c>
      <c r="F412" s="9" t="str">
        <f t="shared" si="13"/>
        <v>Cumple</v>
      </c>
    </row>
    <row r="413" spans="1:6">
      <c r="A413" s="16">
        <v>41808.083333333336</v>
      </c>
      <c r="B413" s="7">
        <v>0.21044038297901049</v>
      </c>
      <c r="C413" s="8" t="str">
        <f t="shared" si="12"/>
        <v>Cumple</v>
      </c>
      <c r="D413" s="16">
        <v>41808.083333333336</v>
      </c>
      <c r="E413" s="7">
        <v>12.195211936375628</v>
      </c>
      <c r="F413" s="9" t="str">
        <f t="shared" si="13"/>
        <v>Cumple</v>
      </c>
    </row>
    <row r="414" spans="1:6">
      <c r="A414" s="16">
        <v>41808.125</v>
      </c>
      <c r="B414" s="7">
        <v>0.18898865902675629</v>
      </c>
      <c r="C414" s="8" t="str">
        <f t="shared" si="12"/>
        <v>Cumple</v>
      </c>
      <c r="D414" s="16">
        <v>41808.125</v>
      </c>
      <c r="E414" s="7">
        <v>9.4273930817158504</v>
      </c>
      <c r="F414" s="9" t="str">
        <f t="shared" si="13"/>
        <v>Cumple</v>
      </c>
    </row>
    <row r="415" spans="1:6">
      <c r="A415" s="16">
        <v>41808.166666666664</v>
      </c>
      <c r="B415" s="7">
        <v>0.18814036242299931</v>
      </c>
      <c r="C415" s="8" t="str">
        <f t="shared" si="12"/>
        <v>Cumple</v>
      </c>
      <c r="D415" s="16">
        <v>41808.166666666664</v>
      </c>
      <c r="E415" s="7">
        <v>7.4629026076241471</v>
      </c>
      <c r="F415" s="9" t="str">
        <f t="shared" si="13"/>
        <v>Cumple</v>
      </c>
    </row>
    <row r="416" spans="1:6">
      <c r="A416" s="16">
        <v>41808.208333333336</v>
      </c>
      <c r="B416" s="7">
        <v>0.21246515735930441</v>
      </c>
      <c r="C416" s="8" t="str">
        <f t="shared" si="12"/>
        <v>Cumple</v>
      </c>
      <c r="D416" s="16">
        <v>41808.208333333336</v>
      </c>
      <c r="E416" s="7">
        <v>7.2708880389731068</v>
      </c>
      <c r="F416" s="9" t="str">
        <f t="shared" si="13"/>
        <v>Cumple</v>
      </c>
    </row>
    <row r="417" spans="1:6">
      <c r="A417" s="16">
        <v>41808.25</v>
      </c>
      <c r="B417" s="7">
        <v>0.19661946167494213</v>
      </c>
      <c r="C417" s="8" t="str">
        <f t="shared" si="12"/>
        <v>Cumple</v>
      </c>
      <c r="D417" s="16">
        <v>41808.25</v>
      </c>
      <c r="E417" s="7">
        <v>7.5420225773677787</v>
      </c>
      <c r="F417" s="9" t="str">
        <f t="shared" si="13"/>
        <v>Cumple</v>
      </c>
    </row>
    <row r="418" spans="1:6">
      <c r="A418" s="16">
        <v>41808.291666666664</v>
      </c>
      <c r="B418" s="7">
        <v>0.21766128848114361</v>
      </c>
      <c r="C418" s="8" t="str">
        <f t="shared" si="12"/>
        <v>Cumple</v>
      </c>
      <c r="D418" s="16">
        <v>41808.291666666664</v>
      </c>
      <c r="E418" s="7">
        <v>8.555410018417561</v>
      </c>
      <c r="F418" s="9" t="str">
        <f t="shared" si="13"/>
        <v>Cumple</v>
      </c>
    </row>
    <row r="419" spans="1:6">
      <c r="A419" s="16">
        <v>41808.333333333336</v>
      </c>
      <c r="B419" s="7">
        <v>0.18935632406841585</v>
      </c>
      <c r="C419" s="8" t="str">
        <f t="shared" si="12"/>
        <v>Cumple</v>
      </c>
      <c r="D419" s="16">
        <v>41808.333333333336</v>
      </c>
      <c r="E419" s="7">
        <v>14.266405485513378</v>
      </c>
      <c r="F419" s="9" t="str">
        <f t="shared" si="13"/>
        <v>Cumple</v>
      </c>
    </row>
    <row r="420" spans="1:6">
      <c r="A420" s="16">
        <v>41808.375</v>
      </c>
      <c r="B420" s="7">
        <v>0.18342322651749737</v>
      </c>
      <c r="C420" s="8" t="str">
        <f t="shared" si="12"/>
        <v>Cumple</v>
      </c>
      <c r="D420" s="16">
        <v>41808.375</v>
      </c>
      <c r="E420" s="7">
        <v>10.38065952754644</v>
      </c>
      <c r="F420" s="9" t="str">
        <f t="shared" si="13"/>
        <v>Cumple</v>
      </c>
    </row>
    <row r="421" spans="1:6">
      <c r="A421" s="16">
        <v>41808.416666666664</v>
      </c>
      <c r="B421" s="7">
        <v>0.18162292261648713</v>
      </c>
      <c r="C421" s="8" t="str">
        <f t="shared" si="12"/>
        <v>Cumple</v>
      </c>
      <c r="D421" s="16">
        <v>41808.416666666664</v>
      </c>
      <c r="E421" s="7">
        <v>7.6754992785997826</v>
      </c>
      <c r="F421" s="9" t="str">
        <f t="shared" si="13"/>
        <v>Cumple</v>
      </c>
    </row>
    <row r="422" spans="1:6">
      <c r="A422" s="16">
        <v>41808.458333333336</v>
      </c>
      <c r="B422" s="7">
        <v>0.19033991497446456</v>
      </c>
      <c r="C422" s="8" t="str">
        <f t="shared" si="12"/>
        <v>Cumple</v>
      </c>
      <c r="D422" s="16">
        <v>41808.458333333336</v>
      </c>
      <c r="E422" s="7">
        <v>8.5091925887212714</v>
      </c>
      <c r="F422" s="9" t="str">
        <f t="shared" si="13"/>
        <v>Cumple</v>
      </c>
    </row>
    <row r="423" spans="1:6">
      <c r="A423" s="16">
        <v>41808.5</v>
      </c>
      <c r="B423" s="7">
        <v>0.186358262115354</v>
      </c>
      <c r="C423" s="8" t="str">
        <f t="shared" si="12"/>
        <v>Cumple</v>
      </c>
      <c r="D423" s="16">
        <v>41808.5</v>
      </c>
      <c r="E423" s="7">
        <v>7.8058235206919715</v>
      </c>
      <c r="F423" s="9" t="str">
        <f t="shared" si="13"/>
        <v>Cumple</v>
      </c>
    </row>
    <row r="424" spans="1:6">
      <c r="A424" s="16">
        <v>41808.541666666664</v>
      </c>
      <c r="B424" s="7">
        <v>0.19346426303298384</v>
      </c>
      <c r="C424" s="8" t="str">
        <f t="shared" si="12"/>
        <v>Cumple</v>
      </c>
      <c r="D424" s="16">
        <v>41808.541666666664</v>
      </c>
      <c r="E424" s="7">
        <v>6.4344617934222006</v>
      </c>
      <c r="F424" s="9" t="str">
        <f t="shared" si="13"/>
        <v>Cumple</v>
      </c>
    </row>
    <row r="425" spans="1:6">
      <c r="A425" s="16">
        <v>41808.583333333336</v>
      </c>
      <c r="B425" s="7">
        <v>0.19568047314697712</v>
      </c>
      <c r="C425" s="8" t="str">
        <f t="shared" si="12"/>
        <v>Cumple</v>
      </c>
      <c r="D425" s="16">
        <v>41808.583333333336</v>
      </c>
      <c r="E425" s="7">
        <v>4.4764805984432092</v>
      </c>
      <c r="F425" s="9" t="str">
        <f t="shared" si="13"/>
        <v>Cumple</v>
      </c>
    </row>
    <row r="426" spans="1:6">
      <c r="A426" s="16">
        <v>41808.625</v>
      </c>
      <c r="B426" s="7">
        <v>0.26622414970803276</v>
      </c>
      <c r="C426" s="8" t="str">
        <f t="shared" si="12"/>
        <v>Cumple</v>
      </c>
      <c r="D426" s="16">
        <v>41808.625</v>
      </c>
      <c r="E426" s="7">
        <v>5.7816842912580899</v>
      </c>
      <c r="F426" s="9" t="str">
        <f t="shared" si="13"/>
        <v>Cumple</v>
      </c>
    </row>
    <row r="427" spans="1:6">
      <c r="A427" s="16">
        <v>41808.666666666664</v>
      </c>
      <c r="B427" s="7">
        <v>0.19507248914939671</v>
      </c>
      <c r="C427" s="8" t="str">
        <f t="shared" si="12"/>
        <v>Cumple</v>
      </c>
      <c r="D427" s="16">
        <v>41808.666666666664</v>
      </c>
      <c r="E427" s="7">
        <v>8.1938623931927044</v>
      </c>
      <c r="F427" s="9" t="str">
        <f t="shared" si="13"/>
        <v>Cumple</v>
      </c>
    </row>
    <row r="428" spans="1:6">
      <c r="A428" s="16">
        <v>41808.708333333336</v>
      </c>
      <c r="B428" s="7">
        <v>0.18500096279723471</v>
      </c>
      <c r="C428" s="8" t="str">
        <f t="shared" si="12"/>
        <v>Cumple</v>
      </c>
      <c r="D428" s="16">
        <v>41808.708333333336</v>
      </c>
      <c r="E428" s="7">
        <v>8.286033347772948</v>
      </c>
      <c r="F428" s="9" t="str">
        <f t="shared" si="13"/>
        <v>Cumple</v>
      </c>
    </row>
    <row r="429" spans="1:6">
      <c r="A429" s="16">
        <v>41808.75</v>
      </c>
      <c r="B429" s="7">
        <v>0.19454000050556899</v>
      </c>
      <c r="C429" s="8" t="str">
        <f t="shared" si="12"/>
        <v>Cumple</v>
      </c>
      <c r="D429" s="16">
        <v>41808.75</v>
      </c>
      <c r="E429" s="7">
        <v>10.531818932138979</v>
      </c>
      <c r="F429" s="9" t="str">
        <f t="shared" si="13"/>
        <v>Cumple</v>
      </c>
    </row>
    <row r="430" spans="1:6">
      <c r="A430" s="16">
        <v>41808.791666666664</v>
      </c>
      <c r="B430" s="7">
        <v>0.19482742411582929</v>
      </c>
      <c r="C430" s="8" t="str">
        <f t="shared" si="12"/>
        <v>Cumple</v>
      </c>
      <c r="D430" s="16">
        <v>41808.791666666664</v>
      </c>
      <c r="E430" s="7">
        <v>13.250479531965567</v>
      </c>
      <c r="F430" s="9" t="str">
        <f t="shared" si="13"/>
        <v>Cumple</v>
      </c>
    </row>
    <row r="431" spans="1:6">
      <c r="A431" s="16">
        <v>41808.833333333336</v>
      </c>
      <c r="B431" s="7">
        <v>0.22198040391316745</v>
      </c>
      <c r="C431" s="8" t="str">
        <f t="shared" si="12"/>
        <v>Cumple</v>
      </c>
      <c r="D431" s="16">
        <v>41808.833333333336</v>
      </c>
      <c r="E431" s="7">
        <v>10.140220489563484</v>
      </c>
      <c r="F431" s="9" t="str">
        <f t="shared" si="13"/>
        <v>Cumple</v>
      </c>
    </row>
    <row r="432" spans="1:6">
      <c r="A432" s="16">
        <v>41808.875</v>
      </c>
      <c r="B432" s="7">
        <v>0.20726180284111589</v>
      </c>
      <c r="C432" s="8" t="str">
        <f t="shared" si="12"/>
        <v>Cumple</v>
      </c>
      <c r="D432" s="16">
        <v>41808.875</v>
      </c>
      <c r="E432" s="7">
        <v>8.3580854698990805</v>
      </c>
      <c r="F432" s="9" t="str">
        <f t="shared" si="13"/>
        <v>Cumple</v>
      </c>
    </row>
    <row r="433" spans="1:6">
      <c r="A433" s="16">
        <v>41808.916666666664</v>
      </c>
      <c r="B433" s="7">
        <v>0.28933003255577111</v>
      </c>
      <c r="C433" s="8" t="str">
        <f t="shared" si="12"/>
        <v>Cumple</v>
      </c>
      <c r="D433" s="16">
        <v>41808.916666666664</v>
      </c>
      <c r="E433" s="7">
        <v>6.8807133918347105</v>
      </c>
      <c r="F433" s="9" t="str">
        <f t="shared" si="13"/>
        <v>Cumple</v>
      </c>
    </row>
    <row r="434" spans="1:6">
      <c r="A434" s="16">
        <v>41808.958333333336</v>
      </c>
      <c r="B434" s="7">
        <v>0.47709185381767821</v>
      </c>
      <c r="C434" s="8" t="str">
        <f t="shared" si="12"/>
        <v>Cumple</v>
      </c>
      <c r="D434" s="16">
        <v>41808.958333333336</v>
      </c>
      <c r="E434" s="7">
        <v>7.0529299884865528</v>
      </c>
      <c r="F434" s="9" t="str">
        <f t="shared" si="13"/>
        <v>Cumple</v>
      </c>
    </row>
    <row r="435" spans="1:6">
      <c r="A435" s="16">
        <v>41809</v>
      </c>
      <c r="B435" s="7">
        <v>0.27306222739043057</v>
      </c>
      <c r="C435" s="8" t="str">
        <f t="shared" si="12"/>
        <v>Cumple</v>
      </c>
      <c r="D435" s="16">
        <v>41809</v>
      </c>
      <c r="E435" s="7">
        <v>7.4989559971183946</v>
      </c>
      <c r="F435" s="9" t="str">
        <f t="shared" si="13"/>
        <v>Cumple</v>
      </c>
    </row>
    <row r="436" spans="1:6">
      <c r="A436" s="16">
        <v>41809.041666666664</v>
      </c>
      <c r="B436" s="7">
        <v>0.19734915222945038</v>
      </c>
      <c r="C436" s="8" t="str">
        <f t="shared" si="12"/>
        <v>Cumple</v>
      </c>
      <c r="D436" s="16">
        <v>41809.041666666664</v>
      </c>
      <c r="E436" s="7">
        <v>7.0823190705932424</v>
      </c>
      <c r="F436" s="9" t="str">
        <f t="shared" si="13"/>
        <v>Cumple</v>
      </c>
    </row>
    <row r="437" spans="1:6">
      <c r="A437" s="16">
        <v>41809.083333333336</v>
      </c>
      <c r="B437" s="7">
        <v>0.20452035027239346</v>
      </c>
      <c r="C437" s="8" t="str">
        <f t="shared" si="12"/>
        <v>Cumple</v>
      </c>
      <c r="D437" s="16">
        <v>41809.083333333336</v>
      </c>
      <c r="E437" s="7">
        <v>7.5757108167748504</v>
      </c>
      <c r="F437" s="9" t="str">
        <f t="shared" si="13"/>
        <v>Cumple</v>
      </c>
    </row>
    <row r="438" spans="1:6">
      <c r="A438" s="16">
        <v>41809.125</v>
      </c>
      <c r="B438" s="7">
        <v>0.1862146128201094</v>
      </c>
      <c r="C438" s="8" t="str">
        <f t="shared" si="12"/>
        <v>Cumple</v>
      </c>
      <c r="D438" s="16">
        <v>41809.125</v>
      </c>
      <c r="E438" s="7">
        <v>12.158099096787241</v>
      </c>
      <c r="F438" s="9" t="str">
        <f t="shared" si="13"/>
        <v>Cumple</v>
      </c>
    </row>
    <row r="439" spans="1:6">
      <c r="A439" s="16">
        <v>41809.166666666664</v>
      </c>
      <c r="B439" s="7">
        <v>0.203497421288968</v>
      </c>
      <c r="C439" s="8" t="str">
        <f t="shared" si="12"/>
        <v>Cumple</v>
      </c>
      <c r="D439" s="16">
        <v>41809.166666666664</v>
      </c>
      <c r="E439" s="7">
        <v>11.740858490736006</v>
      </c>
      <c r="F439" s="9" t="str">
        <f t="shared" si="13"/>
        <v>Cumple</v>
      </c>
    </row>
    <row r="440" spans="1:6">
      <c r="A440" s="16">
        <v>41809.208333333336</v>
      </c>
      <c r="B440" s="7">
        <v>0.19247710496002643</v>
      </c>
      <c r="C440" s="8" t="str">
        <f t="shared" si="12"/>
        <v>Cumple</v>
      </c>
      <c r="D440" s="16">
        <v>41809.208333333336</v>
      </c>
      <c r="E440" s="7">
        <v>11.694722283286099</v>
      </c>
      <c r="F440" s="9" t="str">
        <f t="shared" si="13"/>
        <v>Cumple</v>
      </c>
    </row>
    <row r="441" spans="1:6">
      <c r="A441" s="16">
        <v>41809.25</v>
      </c>
      <c r="B441" s="7">
        <v>0.2350254681239218</v>
      </c>
      <c r="C441" s="8" t="str">
        <f t="shared" si="12"/>
        <v>Cumple</v>
      </c>
      <c r="D441" s="16">
        <v>41809.25</v>
      </c>
      <c r="E441" s="7">
        <v>9.5264794786860758</v>
      </c>
      <c r="F441" s="9" t="str">
        <f t="shared" si="13"/>
        <v>Cumple</v>
      </c>
    </row>
    <row r="442" spans="1:6">
      <c r="A442" s="16">
        <v>41809.291666666664</v>
      </c>
      <c r="B442" s="7">
        <v>0.23631831027990347</v>
      </c>
      <c r="C442" s="8" t="str">
        <f t="shared" si="12"/>
        <v>Cumple</v>
      </c>
      <c r="D442" s="16">
        <v>41809.291666666664</v>
      </c>
      <c r="E442" s="7">
        <v>9.3398865203487809</v>
      </c>
      <c r="F442" s="9" t="str">
        <f t="shared" si="13"/>
        <v>Cumple</v>
      </c>
    </row>
    <row r="443" spans="1:6">
      <c r="A443" s="16">
        <v>41809.333333333336</v>
      </c>
      <c r="B443" s="7">
        <v>0.18544082531958614</v>
      </c>
      <c r="C443" s="8" t="str">
        <f t="shared" si="12"/>
        <v>Cumple</v>
      </c>
      <c r="D443" s="16">
        <v>41809.333333333336</v>
      </c>
      <c r="E443" s="7">
        <v>1.5020082849008041</v>
      </c>
      <c r="F443" s="9" t="str">
        <f t="shared" si="13"/>
        <v>Cumple</v>
      </c>
    </row>
    <row r="444" spans="1:6">
      <c r="A444" s="16">
        <v>41809.375</v>
      </c>
      <c r="B444" s="7">
        <v>0.22500393692652385</v>
      </c>
      <c r="C444" s="8" t="str">
        <f t="shared" si="12"/>
        <v>Cumple</v>
      </c>
      <c r="D444" s="16">
        <v>41809.375</v>
      </c>
      <c r="E444" s="7">
        <v>7.0280097924901233</v>
      </c>
      <c r="F444" s="9" t="str">
        <f t="shared" si="13"/>
        <v>Cumple</v>
      </c>
    </row>
    <row r="445" spans="1:6">
      <c r="A445" s="16">
        <v>41809.416666666664</v>
      </c>
      <c r="B445" s="7">
        <v>0.22717126824671716</v>
      </c>
      <c r="C445" s="8" t="str">
        <f t="shared" si="12"/>
        <v>Cumple</v>
      </c>
      <c r="D445" s="16">
        <v>41809.416666666664</v>
      </c>
      <c r="E445" s="7">
        <v>8.296725647795169</v>
      </c>
      <c r="F445" s="9" t="str">
        <f t="shared" si="13"/>
        <v>Cumple</v>
      </c>
    </row>
    <row r="446" spans="1:6">
      <c r="A446" s="16">
        <v>41809.458333333336</v>
      </c>
      <c r="B446" s="7">
        <v>0.21921371773524317</v>
      </c>
      <c r="C446" s="8" t="str">
        <f t="shared" si="12"/>
        <v>Cumple</v>
      </c>
      <c r="D446" s="16">
        <v>41809.458333333336</v>
      </c>
      <c r="E446" s="7">
        <v>9.2697975648050512</v>
      </c>
      <c r="F446" s="9" t="str">
        <f t="shared" si="13"/>
        <v>Cumple</v>
      </c>
    </row>
    <row r="447" spans="1:6">
      <c r="A447" s="16">
        <v>41809.5</v>
      </c>
      <c r="B447" s="7">
        <v>0.2610508892879243</v>
      </c>
      <c r="C447" s="8" t="str">
        <f t="shared" si="12"/>
        <v>Cumple</v>
      </c>
      <c r="D447" s="16">
        <v>41809.5</v>
      </c>
      <c r="E447" s="7">
        <v>6.9506839071907143</v>
      </c>
      <c r="F447" s="9" t="str">
        <f t="shared" si="13"/>
        <v>Cumple</v>
      </c>
    </row>
    <row r="448" spans="1:6">
      <c r="A448" s="16">
        <v>41809.541666666664</v>
      </c>
      <c r="B448" s="7">
        <v>0.25679100422086182</v>
      </c>
      <c r="C448" s="8" t="str">
        <f t="shared" si="12"/>
        <v>Cumple</v>
      </c>
      <c r="D448" s="16">
        <v>41809.541666666664</v>
      </c>
      <c r="E448" s="7">
        <v>2.8500219358692771</v>
      </c>
      <c r="F448" s="9" t="str">
        <f t="shared" si="13"/>
        <v>Cumple</v>
      </c>
    </row>
    <row r="449" spans="1:6">
      <c r="A449" s="16">
        <v>41809.583333333336</v>
      </c>
      <c r="B449" s="7">
        <v>0.20942310789779381</v>
      </c>
      <c r="C449" s="8" t="str">
        <f t="shared" si="12"/>
        <v>Cumple</v>
      </c>
      <c r="D449" s="16">
        <v>41809.583333333336</v>
      </c>
      <c r="E449" s="7">
        <v>7.1825271413488494</v>
      </c>
      <c r="F449" s="9" t="str">
        <f t="shared" si="13"/>
        <v>Cumple</v>
      </c>
    </row>
    <row r="450" spans="1:6">
      <c r="A450" s="16">
        <v>41809.625</v>
      </c>
      <c r="B450" s="7">
        <v>0.21292620795744438</v>
      </c>
      <c r="C450" s="8" t="str">
        <f t="shared" si="12"/>
        <v>Cumple</v>
      </c>
      <c r="D450" s="16">
        <v>41809.625</v>
      </c>
      <c r="E450" s="7">
        <v>6.3181841274843986</v>
      </c>
      <c r="F450" s="9" t="str">
        <f t="shared" si="13"/>
        <v>Cumple</v>
      </c>
    </row>
    <row r="451" spans="1:6">
      <c r="A451" s="16">
        <v>41809.666666666664</v>
      </c>
      <c r="B451" s="7">
        <v>0.21380505349046441</v>
      </c>
      <c r="C451" s="8" t="str">
        <f t="shared" ref="C451:C514" si="14">IF(B451&gt;3.5,"No Cumple","Cumple")</f>
        <v>Cumple</v>
      </c>
      <c r="D451" s="16">
        <v>41809.666666666664</v>
      </c>
      <c r="E451" s="7">
        <v>7.4473287743173415</v>
      </c>
      <c r="F451" s="9" t="str">
        <f t="shared" si="13"/>
        <v>Cumple</v>
      </c>
    </row>
    <row r="452" spans="1:6">
      <c r="A452" s="16">
        <v>41809.708333333336</v>
      </c>
      <c r="B452" s="7">
        <v>0.29038590435184508</v>
      </c>
      <c r="C452" s="8" t="str">
        <f t="shared" si="14"/>
        <v>Cumple</v>
      </c>
      <c r="D452" s="16">
        <v>41809.708333333336</v>
      </c>
      <c r="E452" s="7">
        <v>8.1655881121615703</v>
      </c>
      <c r="F452" s="9" t="str">
        <f t="shared" ref="F452:F515" si="15">IF(E452&gt;15,"No Cumple","Cumple")</f>
        <v>Cumple</v>
      </c>
    </row>
    <row r="453" spans="1:6">
      <c r="A453" s="16">
        <v>41809.75</v>
      </c>
      <c r="B453" s="7">
        <v>0.28665830683240706</v>
      </c>
      <c r="C453" s="8" t="str">
        <f t="shared" si="14"/>
        <v>Cumple</v>
      </c>
      <c r="D453" s="16">
        <v>41809.75</v>
      </c>
      <c r="E453" s="7">
        <v>7.5289428449439209</v>
      </c>
      <c r="F453" s="9" t="str">
        <f t="shared" si="15"/>
        <v>Cumple</v>
      </c>
    </row>
    <row r="454" spans="1:6">
      <c r="A454" s="16">
        <v>41809.791666666664</v>
      </c>
      <c r="B454" s="7">
        <v>0.20875559266408286</v>
      </c>
      <c r="C454" s="8" t="str">
        <f t="shared" si="14"/>
        <v>Cumple</v>
      </c>
      <c r="D454" s="16">
        <v>41809.791666666664</v>
      </c>
      <c r="E454" s="7">
        <v>9.2023551201956959</v>
      </c>
      <c r="F454" s="9" t="str">
        <f t="shared" si="15"/>
        <v>Cumple</v>
      </c>
    </row>
    <row r="455" spans="1:6">
      <c r="A455" s="16">
        <v>41809.833333333336</v>
      </c>
      <c r="B455" s="7">
        <v>0.23650165440403134</v>
      </c>
      <c r="C455" s="8" t="str">
        <f t="shared" si="14"/>
        <v>Cumple</v>
      </c>
      <c r="D455" s="16">
        <v>41809.833333333336</v>
      </c>
      <c r="E455" s="7">
        <v>12.953527802112626</v>
      </c>
      <c r="F455" s="9" t="str">
        <f t="shared" si="15"/>
        <v>Cumple</v>
      </c>
    </row>
    <row r="456" spans="1:6">
      <c r="A456" s="16">
        <v>41809.875</v>
      </c>
      <c r="B456" s="7">
        <v>0.19674420166913623</v>
      </c>
      <c r="C456" s="8" t="str">
        <f t="shared" si="14"/>
        <v>Cumple</v>
      </c>
      <c r="D456" s="16">
        <v>41809.875</v>
      </c>
      <c r="E456" s="7">
        <v>13.369639636480095</v>
      </c>
      <c r="F456" s="9" t="str">
        <f t="shared" si="15"/>
        <v>Cumple</v>
      </c>
    </row>
    <row r="457" spans="1:6">
      <c r="A457" s="16">
        <v>41809.916666666664</v>
      </c>
      <c r="B457" s="7">
        <v>0.22849304459099493</v>
      </c>
      <c r="C457" s="8" t="str">
        <f t="shared" si="14"/>
        <v>Cumple</v>
      </c>
      <c r="D457" s="16">
        <v>41809.916666666664</v>
      </c>
      <c r="E457" s="7">
        <v>10.364299730916118</v>
      </c>
      <c r="F457" s="9" t="str">
        <f t="shared" si="15"/>
        <v>Cumple</v>
      </c>
    </row>
    <row r="458" spans="1:6">
      <c r="A458" s="16">
        <v>41809.958333333336</v>
      </c>
      <c r="B458" s="7">
        <v>0.25067462379649535</v>
      </c>
      <c r="C458" s="8" t="str">
        <f t="shared" si="14"/>
        <v>Cumple</v>
      </c>
      <c r="D458" s="16">
        <v>41809.958333333336</v>
      </c>
      <c r="E458" s="7">
        <v>8.4783083906252319</v>
      </c>
      <c r="F458" s="9" t="str">
        <f t="shared" si="15"/>
        <v>Cumple</v>
      </c>
    </row>
    <row r="459" spans="1:6">
      <c r="A459" s="16">
        <v>41810</v>
      </c>
      <c r="B459" s="7">
        <v>0.20367252023939958</v>
      </c>
      <c r="C459" s="8" t="str">
        <f t="shared" si="14"/>
        <v>Cumple</v>
      </c>
      <c r="D459" s="16">
        <v>41810</v>
      </c>
      <c r="E459" s="7">
        <v>8.0563770583376737</v>
      </c>
      <c r="F459" s="9" t="str">
        <f t="shared" si="15"/>
        <v>Cumple</v>
      </c>
    </row>
    <row r="460" spans="1:6">
      <c r="A460" s="16">
        <v>41810.041666666664</v>
      </c>
      <c r="B460" s="7">
        <v>0.34359614490294821</v>
      </c>
      <c r="C460" s="8" t="str">
        <f t="shared" si="14"/>
        <v>Cumple</v>
      </c>
      <c r="D460" s="16">
        <v>41810.041666666664</v>
      </c>
      <c r="E460" s="7">
        <v>8.4447820356137715</v>
      </c>
      <c r="F460" s="9" t="str">
        <f t="shared" si="15"/>
        <v>Cumple</v>
      </c>
    </row>
    <row r="461" spans="1:6">
      <c r="A461" s="16">
        <v>41810.083333333336</v>
      </c>
      <c r="B461" s="7">
        <v>0.19845404212192824</v>
      </c>
      <c r="C461" s="8" t="str">
        <f t="shared" si="14"/>
        <v>Cumple</v>
      </c>
      <c r="D461" s="16">
        <v>41810.083333333336</v>
      </c>
      <c r="E461" s="7">
        <v>8.8386667973707223</v>
      </c>
      <c r="F461" s="9" t="str">
        <f t="shared" si="15"/>
        <v>Cumple</v>
      </c>
    </row>
    <row r="462" spans="1:6">
      <c r="A462" s="16">
        <v>41810.125</v>
      </c>
      <c r="B462" s="7">
        <v>0.23897584079585196</v>
      </c>
      <c r="C462" s="8" t="str">
        <f t="shared" si="14"/>
        <v>Cumple</v>
      </c>
      <c r="D462" s="16">
        <v>41810.125</v>
      </c>
      <c r="E462" s="7">
        <v>9.6438880259894919</v>
      </c>
      <c r="F462" s="9" t="str">
        <f t="shared" si="15"/>
        <v>Cumple</v>
      </c>
    </row>
    <row r="463" spans="1:6">
      <c r="A463" s="16">
        <v>41810.166666666664</v>
      </c>
      <c r="B463" s="7">
        <v>0.42907985926263126</v>
      </c>
      <c r="C463" s="8" t="str">
        <f t="shared" si="14"/>
        <v>Cumple</v>
      </c>
      <c r="D463" s="16">
        <v>41810.166666666664</v>
      </c>
      <c r="E463" s="7">
        <v>13.729573689605008</v>
      </c>
      <c r="F463" s="9" t="str">
        <f t="shared" si="15"/>
        <v>Cumple</v>
      </c>
    </row>
    <row r="464" spans="1:6">
      <c r="A464" s="16">
        <v>41810.208333333336</v>
      </c>
      <c r="B464" s="7">
        <v>0.64908762593916902</v>
      </c>
      <c r="C464" s="8" t="str">
        <f t="shared" si="14"/>
        <v>Cumple</v>
      </c>
      <c r="D464" s="16">
        <v>41810.208333333336</v>
      </c>
      <c r="E464" s="7">
        <v>10.519001459436945</v>
      </c>
      <c r="F464" s="9" t="str">
        <f t="shared" si="15"/>
        <v>Cumple</v>
      </c>
    </row>
    <row r="465" spans="1:6">
      <c r="A465" s="16">
        <v>41810.25</v>
      </c>
      <c r="B465" s="7">
        <v>0.23743100001526804</v>
      </c>
      <c r="C465" s="8" t="str">
        <f t="shared" si="14"/>
        <v>Cumple</v>
      </c>
      <c r="D465" s="16">
        <v>41810.25</v>
      </c>
      <c r="E465" s="7">
        <v>11.988828693510536</v>
      </c>
      <c r="F465" s="9" t="str">
        <f t="shared" si="15"/>
        <v>Cumple</v>
      </c>
    </row>
    <row r="466" spans="1:6">
      <c r="A466" s="16">
        <v>41810.291666666664</v>
      </c>
      <c r="B466" s="7">
        <v>0.21234238348686676</v>
      </c>
      <c r="C466" s="8" t="str">
        <f t="shared" si="14"/>
        <v>Cumple</v>
      </c>
      <c r="D466" s="16">
        <v>41810.291666666664</v>
      </c>
      <c r="E466" s="7">
        <v>9.3048413162324053</v>
      </c>
      <c r="F466" s="9" t="str">
        <f t="shared" si="15"/>
        <v>Cumple</v>
      </c>
    </row>
    <row r="467" spans="1:6">
      <c r="A467" s="16">
        <v>41810.333333333336</v>
      </c>
      <c r="B467" s="7">
        <v>0.42167552276492121</v>
      </c>
      <c r="C467" s="8" t="str">
        <f t="shared" si="14"/>
        <v>Cumple</v>
      </c>
      <c r="D467" s="16">
        <v>41810.333333333336</v>
      </c>
      <c r="E467" s="7">
        <v>7.2079409581127152</v>
      </c>
      <c r="F467" s="9" t="str">
        <f t="shared" si="15"/>
        <v>Cumple</v>
      </c>
    </row>
    <row r="468" spans="1:6">
      <c r="A468" s="16">
        <v>41810.375</v>
      </c>
      <c r="B468" s="7">
        <v>0.19876046830875951</v>
      </c>
      <c r="C468" s="8" t="str">
        <f t="shared" si="14"/>
        <v>Cumple</v>
      </c>
      <c r="D468" s="16">
        <v>41810.375</v>
      </c>
      <c r="E468" s="7">
        <v>7.5894427438443781</v>
      </c>
      <c r="F468" s="9" t="str">
        <f t="shared" si="15"/>
        <v>Cumple</v>
      </c>
    </row>
    <row r="469" spans="1:6">
      <c r="A469" s="16">
        <v>41810.416666666664</v>
      </c>
      <c r="B469" s="7">
        <v>0.35069047898042899</v>
      </c>
      <c r="C469" s="8" t="str">
        <f t="shared" si="14"/>
        <v>Cumple</v>
      </c>
      <c r="D469" s="16">
        <v>41810.416666666664</v>
      </c>
      <c r="E469" s="7">
        <v>7.2950928744713472</v>
      </c>
      <c r="F469" s="9" t="str">
        <f t="shared" si="15"/>
        <v>Cumple</v>
      </c>
    </row>
    <row r="470" spans="1:6">
      <c r="A470" s="16">
        <v>41810.458333333336</v>
      </c>
      <c r="B470" s="7">
        <v>0.50381267559342258</v>
      </c>
      <c r="C470" s="8" t="str">
        <f t="shared" si="14"/>
        <v>Cumple</v>
      </c>
      <c r="D470" s="16">
        <v>41810.458333333336</v>
      </c>
      <c r="E470" s="7">
        <v>0.7156933421323326</v>
      </c>
      <c r="F470" s="9" t="str">
        <f t="shared" si="15"/>
        <v>Cumple</v>
      </c>
    </row>
    <row r="471" spans="1:6">
      <c r="A471" s="16">
        <v>41810.5</v>
      </c>
      <c r="B471" s="7">
        <v>0.2463929294608832</v>
      </c>
      <c r="C471" s="8" t="str">
        <f t="shared" si="14"/>
        <v>Cumple</v>
      </c>
      <c r="D471" s="16">
        <v>41810.5</v>
      </c>
      <c r="E471" s="7">
        <v>9.16563651842608</v>
      </c>
      <c r="F471" s="9" t="str">
        <f t="shared" si="15"/>
        <v>Cumple</v>
      </c>
    </row>
    <row r="472" spans="1:6">
      <c r="A472" s="16">
        <v>41810.541666666664</v>
      </c>
      <c r="B472" s="7">
        <v>0.24712411286842606</v>
      </c>
      <c r="C472" s="8" t="str">
        <f t="shared" si="14"/>
        <v>Cumple</v>
      </c>
      <c r="D472" s="16">
        <v>41810.541666666664</v>
      </c>
      <c r="E472" s="7">
        <v>11.790203383062792</v>
      </c>
      <c r="F472" s="9" t="str">
        <f t="shared" si="15"/>
        <v>Cumple</v>
      </c>
    </row>
    <row r="473" spans="1:6">
      <c r="A473" s="16">
        <v>41810.583333333336</v>
      </c>
      <c r="B473" s="7">
        <v>0.19432726983265508</v>
      </c>
      <c r="C473" s="8" t="str">
        <f t="shared" si="14"/>
        <v>Cumple</v>
      </c>
      <c r="D473" s="16">
        <v>41810.583333333336</v>
      </c>
      <c r="E473" s="7">
        <v>8.2332899520962428</v>
      </c>
      <c r="F473" s="9" t="str">
        <f t="shared" si="15"/>
        <v>Cumple</v>
      </c>
    </row>
    <row r="474" spans="1:6">
      <c r="A474" s="16">
        <v>41810.625</v>
      </c>
      <c r="B474" s="7">
        <v>0.18970367139613473</v>
      </c>
      <c r="C474" s="8" t="str">
        <f t="shared" si="14"/>
        <v>Cumple</v>
      </c>
      <c r="D474" s="16">
        <v>41810.625</v>
      </c>
      <c r="E474" s="7">
        <v>7.4432383110324265</v>
      </c>
      <c r="F474" s="9" t="str">
        <f t="shared" si="15"/>
        <v>Cumple</v>
      </c>
    </row>
    <row r="475" spans="1:6">
      <c r="A475" s="16">
        <v>41810.666666666664</v>
      </c>
      <c r="B475" s="7">
        <v>0.18585075546357441</v>
      </c>
      <c r="C475" s="8" t="str">
        <f t="shared" si="14"/>
        <v>Cumple</v>
      </c>
      <c r="D475" s="16">
        <v>41810.666666666664</v>
      </c>
      <c r="E475" s="7">
        <v>5.4727525674835027</v>
      </c>
      <c r="F475" s="9" t="str">
        <f t="shared" si="15"/>
        <v>Cumple</v>
      </c>
    </row>
    <row r="476" spans="1:6">
      <c r="A476" s="16">
        <v>41810.708333333336</v>
      </c>
      <c r="B476" s="7">
        <v>0.17766198795784149</v>
      </c>
      <c r="C476" s="8" t="str">
        <f t="shared" si="14"/>
        <v>Cumple</v>
      </c>
      <c r="D476" s="16">
        <v>41810.708333333336</v>
      </c>
      <c r="E476" s="7">
        <v>5.4916279388295619</v>
      </c>
      <c r="F476" s="9" t="str">
        <f t="shared" si="15"/>
        <v>Cumple</v>
      </c>
    </row>
    <row r="477" spans="1:6">
      <c r="A477" s="16">
        <v>41810.75</v>
      </c>
      <c r="B477" s="7">
        <v>0.17130166563040122</v>
      </c>
      <c r="C477" s="8" t="str">
        <f t="shared" si="14"/>
        <v>Cumple</v>
      </c>
      <c r="D477" s="16">
        <v>41810.75</v>
      </c>
      <c r="E477" s="7">
        <v>5.0285022204039382</v>
      </c>
      <c r="F477" s="9" t="str">
        <f t="shared" si="15"/>
        <v>Cumple</v>
      </c>
    </row>
    <row r="478" spans="1:6">
      <c r="A478" s="16">
        <v>41810.791666666664</v>
      </c>
      <c r="B478" s="7">
        <v>0.18468181921667973</v>
      </c>
      <c r="C478" s="8" t="str">
        <f t="shared" si="14"/>
        <v>Cumple</v>
      </c>
      <c r="D478" s="16">
        <v>41810.791666666664</v>
      </c>
      <c r="E478" s="7">
        <v>2.7533676597054342</v>
      </c>
      <c r="F478" s="9" t="str">
        <f t="shared" si="15"/>
        <v>Cumple</v>
      </c>
    </row>
    <row r="479" spans="1:6">
      <c r="A479" s="16">
        <v>41810.833333333336</v>
      </c>
      <c r="B479" s="7">
        <v>0.17649532231054288</v>
      </c>
      <c r="C479" s="8" t="str">
        <f t="shared" si="14"/>
        <v>Cumple</v>
      </c>
      <c r="D479" s="16">
        <v>41810.833333333336</v>
      </c>
      <c r="E479" s="7">
        <v>5.2347964253489812</v>
      </c>
      <c r="F479" s="9" t="str">
        <f t="shared" si="15"/>
        <v>Cumple</v>
      </c>
    </row>
    <row r="480" spans="1:6">
      <c r="A480" s="16">
        <v>41810.875</v>
      </c>
      <c r="B480" s="7">
        <v>0.19023293165288938</v>
      </c>
      <c r="C480" s="8" t="str">
        <f t="shared" si="14"/>
        <v>Cumple</v>
      </c>
      <c r="D480" s="16">
        <v>41810.875</v>
      </c>
      <c r="E480" s="7">
        <v>5.7413265112146936</v>
      </c>
      <c r="F480" s="9" t="str">
        <f t="shared" si="15"/>
        <v>Cumple</v>
      </c>
    </row>
    <row r="481" spans="1:6">
      <c r="A481" s="16">
        <v>41810.916666666664</v>
      </c>
      <c r="B481" s="7">
        <v>0.21596345572277639</v>
      </c>
      <c r="C481" s="8" t="str">
        <f t="shared" si="14"/>
        <v>Cumple</v>
      </c>
      <c r="D481" s="16">
        <v>41810.916666666664</v>
      </c>
      <c r="E481" s="7">
        <v>7.3645107964711478</v>
      </c>
      <c r="F481" s="9" t="str">
        <f t="shared" si="15"/>
        <v>Cumple</v>
      </c>
    </row>
    <row r="482" spans="1:6">
      <c r="A482" s="16">
        <v>41810.958333333336</v>
      </c>
      <c r="B482" s="7">
        <v>0.17433205881651487</v>
      </c>
      <c r="C482" s="8" t="str">
        <f t="shared" si="14"/>
        <v>Cumple</v>
      </c>
      <c r="D482" s="16">
        <v>41810.958333333336</v>
      </c>
      <c r="E482" s="7">
        <v>5.184138081169265</v>
      </c>
      <c r="F482" s="9" t="str">
        <f t="shared" si="15"/>
        <v>Cumple</v>
      </c>
    </row>
    <row r="483" spans="1:6">
      <c r="A483" s="16">
        <v>41811</v>
      </c>
      <c r="B483" s="7">
        <v>0.16697368985808975</v>
      </c>
      <c r="C483" s="8" t="str">
        <f t="shared" si="14"/>
        <v>Cumple</v>
      </c>
      <c r="D483" s="16">
        <v>41811</v>
      </c>
      <c r="E483" s="7">
        <v>3.7953340402201521</v>
      </c>
      <c r="F483" s="9" t="str">
        <f t="shared" si="15"/>
        <v>Cumple</v>
      </c>
    </row>
    <row r="484" spans="1:6">
      <c r="A484" s="16">
        <v>41811.041666666664</v>
      </c>
      <c r="B484" s="7">
        <v>0.18310885319886383</v>
      </c>
      <c r="C484" s="8" t="str">
        <f t="shared" si="14"/>
        <v>Cumple</v>
      </c>
      <c r="D484" s="16">
        <v>41811.041666666664</v>
      </c>
      <c r="E484" s="7">
        <v>4.077653222137096</v>
      </c>
      <c r="F484" s="9" t="str">
        <f t="shared" si="15"/>
        <v>Cumple</v>
      </c>
    </row>
    <row r="485" spans="1:6">
      <c r="A485" s="16">
        <v>41811.083333333336</v>
      </c>
      <c r="B485" s="7">
        <v>0.22229891812929545</v>
      </c>
      <c r="C485" s="8" t="str">
        <f t="shared" si="14"/>
        <v>Cumple</v>
      </c>
      <c r="D485" s="16">
        <v>41811.083333333336</v>
      </c>
      <c r="E485" s="7">
        <v>4.6216879620804328</v>
      </c>
      <c r="F485" s="9" t="str">
        <f t="shared" si="15"/>
        <v>Cumple</v>
      </c>
    </row>
    <row r="486" spans="1:6">
      <c r="A486" s="16">
        <v>41811.125</v>
      </c>
      <c r="B486" s="7">
        <v>0.16785443243587317</v>
      </c>
      <c r="C486" s="8" t="str">
        <f t="shared" si="14"/>
        <v>Cumple</v>
      </c>
      <c r="D486" s="16">
        <v>41811.125</v>
      </c>
      <c r="E486" s="7">
        <v>4.6789617382987032</v>
      </c>
      <c r="F486" s="9" t="str">
        <f t="shared" si="15"/>
        <v>Cumple</v>
      </c>
    </row>
    <row r="487" spans="1:6">
      <c r="A487" s="16">
        <v>41811.166666666664</v>
      </c>
      <c r="B487" s="7">
        <v>0.18215530033464786</v>
      </c>
      <c r="C487" s="8" t="str">
        <f t="shared" si="14"/>
        <v>Cumple</v>
      </c>
      <c r="D487" s="16">
        <v>41811.166666666664</v>
      </c>
      <c r="E487" s="7">
        <v>5.1378473906446063</v>
      </c>
      <c r="F487" s="9" t="str">
        <f t="shared" si="15"/>
        <v>Cumple</v>
      </c>
    </row>
    <row r="488" spans="1:6">
      <c r="A488" s="16">
        <v>41811.208333333336</v>
      </c>
      <c r="B488" s="7">
        <v>0.20236375240969817</v>
      </c>
      <c r="C488" s="8" t="str">
        <f t="shared" si="14"/>
        <v>Cumple</v>
      </c>
      <c r="D488" s="16">
        <v>41811.208333333336</v>
      </c>
      <c r="E488" s="7">
        <v>7.6309956047178549</v>
      </c>
      <c r="F488" s="9" t="str">
        <f t="shared" si="15"/>
        <v>Cumple</v>
      </c>
    </row>
    <row r="489" spans="1:6">
      <c r="A489" s="16">
        <v>41811.25</v>
      </c>
      <c r="B489" s="7">
        <v>0.48391988274154085</v>
      </c>
      <c r="C489" s="8" t="str">
        <f t="shared" si="14"/>
        <v>Cumple</v>
      </c>
      <c r="D489" s="16">
        <v>41811.25</v>
      </c>
      <c r="E489" s="7">
        <v>9.4417676366157757</v>
      </c>
      <c r="F489" s="9" t="str">
        <f t="shared" si="15"/>
        <v>Cumple</v>
      </c>
    </row>
    <row r="490" spans="1:6">
      <c r="A490" s="16">
        <v>41811.291666666664</v>
      </c>
      <c r="B490" s="7">
        <v>2.1089844412574061</v>
      </c>
      <c r="C490" s="8" t="str">
        <f t="shared" si="14"/>
        <v>Cumple</v>
      </c>
      <c r="D490" s="16">
        <v>41811.291666666664</v>
      </c>
      <c r="E490" s="7">
        <v>8.3848800750339816</v>
      </c>
      <c r="F490" s="9" t="str">
        <f t="shared" si="15"/>
        <v>Cumple</v>
      </c>
    </row>
    <row r="491" spans="1:6">
      <c r="A491" s="16">
        <v>41811.333333333336</v>
      </c>
      <c r="B491" s="7">
        <v>0.49436235558780622</v>
      </c>
      <c r="C491" s="8" t="str">
        <f t="shared" si="14"/>
        <v>Cumple</v>
      </c>
      <c r="D491" s="16">
        <v>41811.333333333336</v>
      </c>
      <c r="E491" s="7">
        <v>6.742069896845484</v>
      </c>
      <c r="F491" s="9" t="str">
        <f t="shared" si="15"/>
        <v>Cumple</v>
      </c>
    </row>
    <row r="492" spans="1:6">
      <c r="A492" s="16">
        <v>41811.375</v>
      </c>
      <c r="B492" s="7">
        <v>0.26855193925786908</v>
      </c>
      <c r="C492" s="8" t="str">
        <f t="shared" si="14"/>
        <v>Cumple</v>
      </c>
      <c r="D492" s="16">
        <v>41811.375</v>
      </c>
      <c r="E492" s="7">
        <v>5.6867733801329923</v>
      </c>
      <c r="F492" s="9" t="str">
        <f t="shared" si="15"/>
        <v>Cumple</v>
      </c>
    </row>
    <row r="493" spans="1:6">
      <c r="A493" s="16">
        <v>41811.416666666664</v>
      </c>
      <c r="B493" s="7">
        <v>0.20690302530505414</v>
      </c>
      <c r="C493" s="8" t="str">
        <f t="shared" si="14"/>
        <v>Cumple</v>
      </c>
      <c r="D493" s="16">
        <v>41811.416666666664</v>
      </c>
      <c r="E493" s="7">
        <v>5.4774231854101769</v>
      </c>
      <c r="F493" s="9" t="str">
        <f t="shared" si="15"/>
        <v>Cumple</v>
      </c>
    </row>
    <row r="494" spans="1:6">
      <c r="A494" s="16">
        <v>41811.458333333336</v>
      </c>
      <c r="B494" s="7">
        <v>0.20834568077561544</v>
      </c>
      <c r="C494" s="8" t="str">
        <f t="shared" si="14"/>
        <v>Cumple</v>
      </c>
      <c r="D494" s="16">
        <v>41811.458333333336</v>
      </c>
      <c r="E494" s="7">
        <v>5.8539405635739739</v>
      </c>
      <c r="F494" s="9" t="str">
        <f t="shared" si="15"/>
        <v>Cumple</v>
      </c>
    </row>
    <row r="495" spans="1:6">
      <c r="A495" s="16">
        <v>41811.5</v>
      </c>
      <c r="B495" s="7">
        <v>0.19092695822060221</v>
      </c>
      <c r="C495" s="8" t="str">
        <f t="shared" si="14"/>
        <v>Cumple</v>
      </c>
      <c r="D495" s="16">
        <v>41811.5</v>
      </c>
      <c r="E495" s="7">
        <v>5.3438986058993247</v>
      </c>
      <c r="F495" s="9" t="str">
        <f t="shared" si="15"/>
        <v>Cumple</v>
      </c>
    </row>
    <row r="496" spans="1:6">
      <c r="A496" s="16">
        <v>41811.541666666664</v>
      </c>
      <c r="B496" s="7">
        <v>0.19119637212046869</v>
      </c>
      <c r="C496" s="8" t="str">
        <f t="shared" si="14"/>
        <v>Cumple</v>
      </c>
      <c r="D496" s="16">
        <v>41811.541666666664</v>
      </c>
      <c r="E496" s="7">
        <v>6.037652018257643</v>
      </c>
      <c r="F496" s="9" t="str">
        <f t="shared" si="15"/>
        <v>Cumple</v>
      </c>
    </row>
    <row r="497" spans="1:6">
      <c r="A497" s="16">
        <v>41811.583333333336</v>
      </c>
      <c r="B497" s="7">
        <v>0.20970489480789312</v>
      </c>
      <c r="C497" s="8" t="str">
        <f t="shared" si="14"/>
        <v>Cumple</v>
      </c>
      <c r="D497" s="16">
        <v>41811.583333333336</v>
      </c>
      <c r="E497" s="7">
        <v>8.9627192575533332</v>
      </c>
      <c r="F497" s="9" t="str">
        <f t="shared" si="15"/>
        <v>Cumple</v>
      </c>
    </row>
    <row r="498" spans="1:6">
      <c r="A498" s="16">
        <v>41811.625</v>
      </c>
      <c r="B498" s="7">
        <v>0.19626970987925577</v>
      </c>
      <c r="C498" s="8" t="str">
        <f t="shared" si="14"/>
        <v>Cumple</v>
      </c>
      <c r="D498" s="16">
        <v>41811.625</v>
      </c>
      <c r="E498" s="7">
        <v>8.7834083378442447</v>
      </c>
      <c r="F498" s="9" t="str">
        <f t="shared" si="15"/>
        <v>Cumple</v>
      </c>
    </row>
    <row r="499" spans="1:6">
      <c r="A499" s="16">
        <v>41811.666666666664</v>
      </c>
      <c r="B499" s="7">
        <v>0.19556945521768726</v>
      </c>
      <c r="C499" s="8" t="str">
        <f t="shared" si="14"/>
        <v>Cumple</v>
      </c>
      <c r="D499" s="16">
        <v>41811.666666666664</v>
      </c>
      <c r="E499" s="7">
        <v>7.8041186438591286</v>
      </c>
      <c r="F499" s="9" t="str">
        <f t="shared" si="15"/>
        <v>Cumple</v>
      </c>
    </row>
    <row r="500" spans="1:6">
      <c r="A500" s="16">
        <v>41811.708333333336</v>
      </c>
      <c r="B500" s="7">
        <v>0.18868955473213683</v>
      </c>
      <c r="C500" s="8" t="str">
        <f t="shared" si="14"/>
        <v>Cumple</v>
      </c>
      <c r="D500" s="16">
        <v>41811.708333333336</v>
      </c>
      <c r="E500" s="7">
        <v>6.1432570561181779</v>
      </c>
      <c r="F500" s="9" t="str">
        <f t="shared" si="15"/>
        <v>Cumple</v>
      </c>
    </row>
    <row r="501" spans="1:6">
      <c r="A501" s="16">
        <v>41811.75</v>
      </c>
      <c r="B501" s="7">
        <v>0.24501709184142845</v>
      </c>
      <c r="C501" s="8" t="str">
        <f t="shared" si="14"/>
        <v>Cumple</v>
      </c>
      <c r="D501" s="16">
        <v>41811.75</v>
      </c>
      <c r="E501" s="7">
        <v>5.1565050649319284</v>
      </c>
      <c r="F501" s="9" t="str">
        <f t="shared" si="15"/>
        <v>Cumple</v>
      </c>
    </row>
    <row r="502" spans="1:6">
      <c r="A502" s="16">
        <v>41811.791666666664</v>
      </c>
      <c r="B502" s="7">
        <v>0.21062124319429751</v>
      </c>
      <c r="C502" s="8" t="str">
        <f t="shared" si="14"/>
        <v>Cumple</v>
      </c>
      <c r="D502" s="16">
        <v>41811.791666666664</v>
      </c>
      <c r="E502" s="7">
        <v>4.8769300871925951</v>
      </c>
      <c r="F502" s="9" t="str">
        <f t="shared" si="15"/>
        <v>Cumple</v>
      </c>
    </row>
    <row r="503" spans="1:6">
      <c r="A503" s="16">
        <v>41811.833333333336</v>
      </c>
      <c r="B503" s="7">
        <v>0.30136813858370387</v>
      </c>
      <c r="C503" s="8" t="str">
        <f t="shared" si="14"/>
        <v>Cumple</v>
      </c>
      <c r="D503" s="16">
        <v>41811.833333333336</v>
      </c>
      <c r="E503" s="7">
        <v>5.2232728125982844</v>
      </c>
      <c r="F503" s="9" t="str">
        <f t="shared" si="15"/>
        <v>Cumple</v>
      </c>
    </row>
    <row r="504" spans="1:6">
      <c r="A504" s="16">
        <v>41811.875</v>
      </c>
      <c r="B504" s="7">
        <v>0.20659627594221119</v>
      </c>
      <c r="C504" s="8" t="str">
        <f t="shared" si="14"/>
        <v>Cumple</v>
      </c>
      <c r="D504" s="16">
        <v>41811.875</v>
      </c>
      <c r="E504" s="7">
        <v>5.8429495731981511</v>
      </c>
      <c r="F504" s="9" t="str">
        <f t="shared" si="15"/>
        <v>Cumple</v>
      </c>
    </row>
    <row r="505" spans="1:6">
      <c r="A505" s="16">
        <v>41811.916666666664</v>
      </c>
      <c r="B505" s="7">
        <v>0.37957729311342586</v>
      </c>
      <c r="C505" s="8" t="str">
        <f t="shared" si="14"/>
        <v>Cumple</v>
      </c>
      <c r="D505" s="16">
        <v>41811.916666666664</v>
      </c>
      <c r="E505" s="7">
        <v>7.25689979551123</v>
      </c>
      <c r="F505" s="9" t="str">
        <f t="shared" si="15"/>
        <v>Cumple</v>
      </c>
    </row>
    <row r="506" spans="1:6">
      <c r="A506" s="16">
        <v>41811.958333333336</v>
      </c>
      <c r="B506" s="7">
        <v>0.34381032649458865</v>
      </c>
      <c r="C506" s="8" t="str">
        <f t="shared" si="14"/>
        <v>Cumple</v>
      </c>
      <c r="D506" s="16">
        <v>41811.958333333336</v>
      </c>
      <c r="E506" s="7">
        <v>9.2752003929119802</v>
      </c>
      <c r="F506" s="9" t="str">
        <f t="shared" si="15"/>
        <v>Cumple</v>
      </c>
    </row>
    <row r="507" spans="1:6">
      <c r="A507" s="16">
        <v>41812</v>
      </c>
      <c r="B507" s="7">
        <v>0.197680817154153</v>
      </c>
      <c r="C507" s="8" t="str">
        <f t="shared" si="14"/>
        <v>Cumple</v>
      </c>
      <c r="D507" s="16">
        <v>41812</v>
      </c>
      <c r="E507" s="7">
        <v>7.4258340767206716</v>
      </c>
      <c r="F507" s="9" t="str">
        <f t="shared" si="15"/>
        <v>Cumple</v>
      </c>
    </row>
    <row r="508" spans="1:6">
      <c r="A508" s="16">
        <v>41812.041666666664</v>
      </c>
      <c r="B508" s="7">
        <v>0.2041429203325282</v>
      </c>
      <c r="C508" s="8" t="str">
        <f t="shared" si="14"/>
        <v>Cumple</v>
      </c>
      <c r="D508" s="16">
        <v>41812.041666666664</v>
      </c>
      <c r="E508" s="7">
        <v>6.6946099100159229</v>
      </c>
      <c r="F508" s="9" t="str">
        <f t="shared" si="15"/>
        <v>Cumple</v>
      </c>
    </row>
    <row r="509" spans="1:6">
      <c r="A509" s="16">
        <v>41812.083333333336</v>
      </c>
      <c r="B509" s="7">
        <v>0.24247367094557576</v>
      </c>
      <c r="C509" s="8" t="str">
        <f t="shared" si="14"/>
        <v>Cumple</v>
      </c>
      <c r="D509" s="16">
        <v>41812.083333333336</v>
      </c>
      <c r="E509" s="7">
        <v>6.0847652871821545</v>
      </c>
      <c r="F509" s="9" t="str">
        <f t="shared" si="15"/>
        <v>Cumple</v>
      </c>
    </row>
    <row r="510" spans="1:6">
      <c r="A510" s="16">
        <v>41812.125</v>
      </c>
      <c r="B510" s="7">
        <v>0.22048264953883112</v>
      </c>
      <c r="C510" s="8" t="str">
        <f t="shared" si="14"/>
        <v>Cumple</v>
      </c>
      <c r="D510" s="16">
        <v>41812.125</v>
      </c>
      <c r="E510" s="7">
        <v>6.3295995217937744</v>
      </c>
      <c r="F510" s="9" t="str">
        <f t="shared" si="15"/>
        <v>Cumple</v>
      </c>
    </row>
    <row r="511" spans="1:6">
      <c r="A511" s="16">
        <v>41812.166666666664</v>
      </c>
      <c r="B511" s="7">
        <v>0.25786648629952286</v>
      </c>
      <c r="C511" s="8" t="str">
        <f t="shared" si="14"/>
        <v>Cumple</v>
      </c>
      <c r="D511" s="16">
        <v>41812.166666666664</v>
      </c>
      <c r="E511" s="7">
        <v>5.9041135064280326</v>
      </c>
      <c r="F511" s="9" t="str">
        <f t="shared" si="15"/>
        <v>Cumple</v>
      </c>
    </row>
    <row r="512" spans="1:6">
      <c r="A512" s="16">
        <v>41812.208333333336</v>
      </c>
      <c r="B512" s="7">
        <v>0.29351595669279112</v>
      </c>
      <c r="C512" s="8" t="str">
        <f t="shared" si="14"/>
        <v>Cumple</v>
      </c>
      <c r="D512" s="16">
        <v>41812.208333333336</v>
      </c>
      <c r="E512" s="7">
        <v>6.3688367197145892</v>
      </c>
      <c r="F512" s="9" t="str">
        <f t="shared" si="15"/>
        <v>Cumple</v>
      </c>
    </row>
    <row r="513" spans="1:6">
      <c r="A513" s="16">
        <v>41812.25</v>
      </c>
      <c r="B513" s="7">
        <v>0.19822294488185341</v>
      </c>
      <c r="C513" s="8" t="str">
        <f t="shared" si="14"/>
        <v>Cumple</v>
      </c>
      <c r="D513" s="16">
        <v>41812.25</v>
      </c>
      <c r="E513" s="7">
        <v>6.996848809167691</v>
      </c>
      <c r="F513" s="9" t="str">
        <f t="shared" si="15"/>
        <v>Cumple</v>
      </c>
    </row>
    <row r="514" spans="1:6">
      <c r="A514" s="16">
        <v>41812.291666666664</v>
      </c>
      <c r="B514" s="7">
        <v>0.1895250120456714</v>
      </c>
      <c r="C514" s="8" t="str">
        <f t="shared" si="14"/>
        <v>Cumple</v>
      </c>
      <c r="D514" s="16">
        <v>41812.291666666664</v>
      </c>
      <c r="E514" s="7">
        <v>10.713334482646173</v>
      </c>
      <c r="F514" s="9" t="str">
        <f t="shared" si="15"/>
        <v>Cumple</v>
      </c>
    </row>
    <row r="515" spans="1:6">
      <c r="A515" s="16">
        <v>41812.333333333336</v>
      </c>
      <c r="B515" s="7">
        <v>0.1860466911821162</v>
      </c>
      <c r="C515" s="8" t="str">
        <f t="shared" ref="C515:C578" si="16">IF(B515&gt;3.5,"No Cumple","Cumple")</f>
        <v>Cumple</v>
      </c>
      <c r="D515" s="16">
        <v>41812.333333333336</v>
      </c>
      <c r="E515" s="7">
        <v>10.10408537977376</v>
      </c>
      <c r="F515" s="9" t="str">
        <f t="shared" si="15"/>
        <v>Cumple</v>
      </c>
    </row>
    <row r="516" spans="1:6">
      <c r="A516" s="16">
        <v>41812.375</v>
      </c>
      <c r="B516" s="7">
        <v>0.22130679650644947</v>
      </c>
      <c r="C516" s="8" t="str">
        <f t="shared" si="16"/>
        <v>Cumple</v>
      </c>
      <c r="D516" s="16">
        <v>41812.375</v>
      </c>
      <c r="E516" s="7">
        <v>8.3635995174789741</v>
      </c>
      <c r="F516" s="9" t="str">
        <f t="shared" ref="F516:F578" si="17">IF(E516&gt;15,"No Cumple","Cumple")</f>
        <v>Cumple</v>
      </c>
    </row>
    <row r="517" spans="1:6">
      <c r="A517" s="16">
        <v>41812.416666666664</v>
      </c>
      <c r="B517" s="7">
        <v>0.21391884102644743</v>
      </c>
      <c r="C517" s="8" t="str">
        <f t="shared" si="16"/>
        <v>Cumple</v>
      </c>
      <c r="D517" s="16">
        <v>41812.416666666664</v>
      </c>
      <c r="E517" s="7">
        <v>6.5029801778900964</v>
      </c>
      <c r="F517" s="9" t="str">
        <f t="shared" si="17"/>
        <v>Cumple</v>
      </c>
    </row>
    <row r="518" spans="1:6">
      <c r="A518" s="16">
        <v>41812.458333333336</v>
      </c>
      <c r="B518" s="7">
        <v>0.22971472072601318</v>
      </c>
      <c r="C518" s="8" t="str">
        <f t="shared" si="16"/>
        <v>Cumple</v>
      </c>
      <c r="D518" s="16">
        <v>41812.458333333336</v>
      </c>
      <c r="E518" s="7">
        <v>6.220550514847524</v>
      </c>
      <c r="F518" s="9" t="str">
        <f t="shared" si="17"/>
        <v>Cumple</v>
      </c>
    </row>
    <row r="519" spans="1:6">
      <c r="A519" s="16">
        <v>41812.5</v>
      </c>
      <c r="B519" s="7">
        <v>0.23137025627282146</v>
      </c>
      <c r="C519" s="8" t="str">
        <f t="shared" si="16"/>
        <v>Cumple</v>
      </c>
      <c r="D519" s="16">
        <v>41812.5</v>
      </c>
      <c r="E519" s="7">
        <v>6.5026630382536661</v>
      </c>
      <c r="F519" s="9" t="str">
        <f t="shared" si="17"/>
        <v>Cumple</v>
      </c>
    </row>
    <row r="520" spans="1:6">
      <c r="A520" s="16">
        <v>41812.541666666664</v>
      </c>
      <c r="B520" s="7">
        <v>0.28878734734424621</v>
      </c>
      <c r="C520" s="8" t="str">
        <f t="shared" si="16"/>
        <v>Cumple</v>
      </c>
      <c r="D520" s="16">
        <v>41812.541666666664</v>
      </c>
      <c r="E520" s="7">
        <v>6.7863610027645143</v>
      </c>
      <c r="F520" s="9" t="str">
        <f t="shared" si="17"/>
        <v>Cumple</v>
      </c>
    </row>
    <row r="521" spans="1:6">
      <c r="A521" s="16">
        <v>41812.583333333336</v>
      </c>
      <c r="B521" s="7">
        <v>0.27511801748281745</v>
      </c>
      <c r="C521" s="8" t="str">
        <f t="shared" si="16"/>
        <v>Cumple</v>
      </c>
      <c r="D521" s="16">
        <v>41812.583333333336</v>
      </c>
      <c r="E521" s="7">
        <v>6.8543760385699057</v>
      </c>
      <c r="F521" s="9" t="str">
        <f t="shared" si="17"/>
        <v>Cumple</v>
      </c>
    </row>
    <row r="522" spans="1:6">
      <c r="A522" s="16">
        <v>41812.625</v>
      </c>
      <c r="B522" s="7">
        <v>0.28280545952311265</v>
      </c>
      <c r="C522" s="8" t="str">
        <f t="shared" si="16"/>
        <v>Cumple</v>
      </c>
      <c r="D522" s="16">
        <v>41812.625</v>
      </c>
      <c r="E522" s="7">
        <v>9.9900452295634832</v>
      </c>
      <c r="F522" s="9" t="str">
        <f t="shared" si="17"/>
        <v>Cumple</v>
      </c>
    </row>
    <row r="523" spans="1:6">
      <c r="A523" s="16">
        <v>41812.666666666664</v>
      </c>
      <c r="B523" s="7">
        <v>0.27517310928518102</v>
      </c>
      <c r="C523" s="8" t="str">
        <f t="shared" si="16"/>
        <v>Cumple</v>
      </c>
      <c r="D523" s="16">
        <v>41812.666666666664</v>
      </c>
      <c r="E523" s="7">
        <v>11.26449450853792</v>
      </c>
      <c r="F523" s="9" t="str">
        <f t="shared" si="17"/>
        <v>Cumple</v>
      </c>
    </row>
    <row r="524" spans="1:6">
      <c r="A524" s="16">
        <v>41812.708333333336</v>
      </c>
      <c r="B524" s="7">
        <v>0.38799093644006372</v>
      </c>
      <c r="C524" s="8" t="str">
        <f t="shared" si="16"/>
        <v>Cumple</v>
      </c>
      <c r="D524" s="16">
        <v>41812.708333333336</v>
      </c>
      <c r="E524" s="7">
        <v>9.0160558181251833</v>
      </c>
      <c r="F524" s="9" t="str">
        <f t="shared" si="17"/>
        <v>Cumple</v>
      </c>
    </row>
    <row r="525" spans="1:6">
      <c r="A525" s="16">
        <v>41812.75</v>
      </c>
      <c r="B525" s="7">
        <v>0.44034666313578152</v>
      </c>
      <c r="C525" s="8" t="str">
        <f t="shared" si="16"/>
        <v>Cumple</v>
      </c>
      <c r="D525" s="16">
        <v>41812.75</v>
      </c>
      <c r="E525" s="7">
        <v>7.9759136046461636</v>
      </c>
      <c r="F525" s="9" t="str">
        <f t="shared" si="17"/>
        <v>Cumple</v>
      </c>
    </row>
    <row r="526" spans="1:6">
      <c r="A526" s="16">
        <v>41812.791666666664</v>
      </c>
      <c r="B526" s="7">
        <v>0.35464353134897025</v>
      </c>
      <c r="C526" s="8" t="str">
        <f t="shared" si="16"/>
        <v>Cumple</v>
      </c>
      <c r="D526" s="16">
        <v>41812.791666666664</v>
      </c>
      <c r="E526" s="7">
        <v>7.4235405950356146</v>
      </c>
      <c r="F526" s="9" t="str">
        <f t="shared" si="17"/>
        <v>Cumple</v>
      </c>
    </row>
    <row r="527" spans="1:6">
      <c r="A527" s="16">
        <v>41812.833333333336</v>
      </c>
      <c r="B527" s="7">
        <v>0.81287446873218416</v>
      </c>
      <c r="C527" s="8" t="str">
        <f t="shared" si="16"/>
        <v>Cumple</v>
      </c>
      <c r="D527" s="16">
        <v>41812.833333333336</v>
      </c>
      <c r="E527" s="7">
        <v>7.7197107332289505</v>
      </c>
      <c r="F527" s="9" t="str">
        <f t="shared" si="17"/>
        <v>Cumple</v>
      </c>
    </row>
    <row r="528" spans="1:6">
      <c r="A528" s="16">
        <v>41812.875</v>
      </c>
      <c r="B528" s="7">
        <v>0.21277197082186006</v>
      </c>
      <c r="C528" s="8" t="str">
        <f t="shared" si="16"/>
        <v>Cumple</v>
      </c>
      <c r="D528" s="16">
        <v>41812.875</v>
      </c>
      <c r="E528" s="7">
        <v>7.5132299590410199</v>
      </c>
      <c r="F528" s="9" t="str">
        <f t="shared" si="17"/>
        <v>Cumple</v>
      </c>
    </row>
    <row r="529" spans="1:6">
      <c r="A529" s="16">
        <v>41812.916666666664</v>
      </c>
      <c r="B529" s="7">
        <v>0.31956791962343922</v>
      </c>
      <c r="C529" s="8" t="str">
        <f t="shared" si="16"/>
        <v>Cumple</v>
      </c>
      <c r="D529" s="16">
        <v>41812.916666666664</v>
      </c>
      <c r="E529" s="7">
        <v>7.110926746194651</v>
      </c>
      <c r="F529" s="9" t="str">
        <f t="shared" si="17"/>
        <v>Cumple</v>
      </c>
    </row>
    <row r="530" spans="1:6">
      <c r="A530" s="16">
        <v>41812.958333333336</v>
      </c>
      <c r="B530" s="7">
        <v>0.23790193207363833</v>
      </c>
      <c r="C530" s="8" t="str">
        <f t="shared" si="16"/>
        <v>Cumple</v>
      </c>
      <c r="D530" s="16">
        <v>41812.958333333336</v>
      </c>
      <c r="E530" s="7">
        <v>8.4246050337788319</v>
      </c>
      <c r="F530" s="9" t="str">
        <f t="shared" si="17"/>
        <v>Cumple</v>
      </c>
    </row>
    <row r="531" spans="1:6">
      <c r="A531" s="16">
        <v>41813</v>
      </c>
      <c r="B531" s="7">
        <v>0.25675299585118899</v>
      </c>
      <c r="C531" s="8" t="str">
        <f t="shared" si="16"/>
        <v>Cumple</v>
      </c>
      <c r="D531" s="16">
        <v>41813</v>
      </c>
      <c r="E531" s="7">
        <v>13.437312458698731</v>
      </c>
      <c r="F531" s="9" t="str">
        <f t="shared" si="17"/>
        <v>Cumple</v>
      </c>
    </row>
    <row r="532" spans="1:6">
      <c r="A532" s="16">
        <v>41813.041666666664</v>
      </c>
      <c r="B532" s="7">
        <v>0.22602204927619329</v>
      </c>
      <c r="C532" s="8" t="str">
        <f t="shared" si="16"/>
        <v>Cumple</v>
      </c>
      <c r="D532" s="16">
        <v>41813.041666666664</v>
      </c>
      <c r="E532" s="7">
        <v>12.654400549834854</v>
      </c>
      <c r="F532" s="9" t="str">
        <f t="shared" si="17"/>
        <v>Cumple</v>
      </c>
    </row>
    <row r="533" spans="1:6">
      <c r="A533" s="16">
        <v>41813.083333333336</v>
      </c>
      <c r="B533" s="7">
        <v>0.17753625680405802</v>
      </c>
      <c r="C533" s="8" t="str">
        <f t="shared" si="16"/>
        <v>Cumple</v>
      </c>
      <c r="D533" s="16">
        <v>41813.083333333336</v>
      </c>
      <c r="E533" s="7">
        <v>10.882206999256333</v>
      </c>
      <c r="F533" s="9" t="str">
        <f t="shared" si="17"/>
        <v>Cumple</v>
      </c>
    </row>
    <row r="534" spans="1:6">
      <c r="A534" s="16">
        <v>41813.125</v>
      </c>
      <c r="B534" s="7">
        <v>0.1867199983023555</v>
      </c>
      <c r="C534" s="8" t="str">
        <f t="shared" si="16"/>
        <v>Cumple</v>
      </c>
      <c r="D534" s="16">
        <v>41813.125</v>
      </c>
      <c r="E534" s="7">
        <v>8.4027823223041569</v>
      </c>
      <c r="F534" s="9" t="str">
        <f t="shared" si="17"/>
        <v>Cumple</v>
      </c>
    </row>
    <row r="535" spans="1:6">
      <c r="A535" s="16">
        <v>41813.166666666664</v>
      </c>
      <c r="B535" s="7">
        <v>0.18825154933223015</v>
      </c>
      <c r="C535" s="8" t="str">
        <f t="shared" si="16"/>
        <v>Cumple</v>
      </c>
      <c r="D535" s="16">
        <v>41813.166666666664</v>
      </c>
      <c r="E535" s="7">
        <v>7.9247582553733213</v>
      </c>
      <c r="F535" s="9" t="str">
        <f t="shared" si="17"/>
        <v>Cumple</v>
      </c>
    </row>
    <row r="536" spans="1:6">
      <c r="A536" s="16">
        <v>41813.208333333336</v>
      </c>
      <c r="B536" s="7">
        <v>0.1856614771699934</v>
      </c>
      <c r="C536" s="8" t="str">
        <f t="shared" si="16"/>
        <v>Cumple</v>
      </c>
      <c r="D536" s="16">
        <v>41813.208333333336</v>
      </c>
      <c r="E536" s="7">
        <v>7.7628303048122484</v>
      </c>
      <c r="F536" s="9" t="str">
        <f t="shared" si="17"/>
        <v>Cumple</v>
      </c>
    </row>
    <row r="537" spans="1:6">
      <c r="A537" s="16">
        <v>41813.25</v>
      </c>
      <c r="B537" s="7">
        <v>0.18237010005404358</v>
      </c>
      <c r="C537" s="8" t="str">
        <f t="shared" si="16"/>
        <v>Cumple</v>
      </c>
      <c r="D537" s="16">
        <v>41813.25</v>
      </c>
      <c r="E537" s="7">
        <v>7.9237781046827358</v>
      </c>
      <c r="F537" s="9" t="str">
        <f t="shared" si="17"/>
        <v>Cumple</v>
      </c>
    </row>
    <row r="538" spans="1:6">
      <c r="A538" s="16">
        <v>41813.291666666664</v>
      </c>
      <c r="B538" s="7">
        <v>0.18184373470458473</v>
      </c>
      <c r="C538" s="8" t="str">
        <f t="shared" si="16"/>
        <v>Cumple</v>
      </c>
      <c r="D538" s="16">
        <v>41813.291666666664</v>
      </c>
      <c r="E538" s="7">
        <v>9.5819344737833152</v>
      </c>
      <c r="F538" s="9" t="str">
        <f t="shared" si="17"/>
        <v>Cumple</v>
      </c>
    </row>
    <row r="539" spans="1:6">
      <c r="A539" s="16">
        <v>41813.333333333336</v>
      </c>
      <c r="B539" s="7">
        <v>0.18009547836927506</v>
      </c>
      <c r="C539" s="8" t="str">
        <f t="shared" si="16"/>
        <v>Cumple</v>
      </c>
      <c r="D539" s="16">
        <v>41813.333333333336</v>
      </c>
      <c r="E539" s="7">
        <v>12.227073903193581</v>
      </c>
      <c r="F539" s="9" t="str">
        <f t="shared" si="17"/>
        <v>Cumple</v>
      </c>
    </row>
    <row r="540" spans="1:6">
      <c r="A540" s="16">
        <v>41813.375</v>
      </c>
      <c r="B540" s="7">
        <v>0.18698891085570846</v>
      </c>
      <c r="C540" s="8" t="str">
        <f t="shared" si="16"/>
        <v>Cumple</v>
      </c>
      <c r="D540" s="16">
        <v>41813.375</v>
      </c>
      <c r="E540" s="7">
        <v>10.766546537787836</v>
      </c>
      <c r="F540" s="9" t="str">
        <f t="shared" si="17"/>
        <v>Cumple</v>
      </c>
    </row>
    <row r="541" spans="1:6">
      <c r="A541" s="16">
        <v>41813.416666666664</v>
      </c>
      <c r="B541" s="7">
        <v>0.18034376707233365</v>
      </c>
      <c r="C541" s="8" t="str">
        <f t="shared" si="16"/>
        <v>Cumple</v>
      </c>
      <c r="D541" s="16">
        <v>41813.416666666664</v>
      </c>
      <c r="E541" s="7">
        <v>10.494761146212792</v>
      </c>
      <c r="F541" s="9" t="str">
        <f t="shared" si="17"/>
        <v>Cumple</v>
      </c>
    </row>
    <row r="542" spans="1:6">
      <c r="A542" s="16">
        <v>41813.458333333336</v>
      </c>
      <c r="B542" s="7">
        <v>0.21060441877368585</v>
      </c>
      <c r="C542" s="8" t="str">
        <f t="shared" si="16"/>
        <v>Cumple</v>
      </c>
      <c r="D542" s="16">
        <v>41813.458333333336</v>
      </c>
      <c r="E542" s="7">
        <v>8.768283355660305</v>
      </c>
      <c r="F542" s="9" t="str">
        <f t="shared" si="17"/>
        <v>Cumple</v>
      </c>
    </row>
    <row r="543" spans="1:6">
      <c r="A543" s="16">
        <v>41813.5</v>
      </c>
      <c r="B543" s="7">
        <v>0.17495708684568054</v>
      </c>
      <c r="C543" s="8" t="str">
        <f t="shared" si="16"/>
        <v>Cumple</v>
      </c>
      <c r="D543" s="16">
        <v>41813.5</v>
      </c>
      <c r="E543" s="7">
        <v>7.3469114165194735</v>
      </c>
      <c r="F543" s="9" t="str">
        <f t="shared" si="17"/>
        <v>Cumple</v>
      </c>
    </row>
    <row r="544" spans="1:6">
      <c r="A544" s="16">
        <v>41813.541666666664</v>
      </c>
      <c r="B544" s="7">
        <v>0.17408821592137236</v>
      </c>
      <c r="C544" s="8" t="str">
        <f t="shared" si="16"/>
        <v>Cumple</v>
      </c>
      <c r="D544" s="16">
        <v>41813.541666666664</v>
      </c>
      <c r="E544" s="7">
        <v>7.1248812781127668</v>
      </c>
      <c r="F544" s="9" t="str">
        <f t="shared" si="17"/>
        <v>Cumple</v>
      </c>
    </row>
    <row r="545" spans="1:6">
      <c r="A545" s="16">
        <v>41813.583333333336</v>
      </c>
      <c r="B545" s="7">
        <v>0.16954103416982597</v>
      </c>
      <c r="C545" s="8" t="str">
        <f t="shared" si="16"/>
        <v>Cumple</v>
      </c>
      <c r="D545" s="16">
        <v>41813.583333333336</v>
      </c>
      <c r="E545" s="7">
        <v>7.4500857207209368</v>
      </c>
      <c r="F545" s="9" t="str">
        <f t="shared" si="17"/>
        <v>Cumple</v>
      </c>
    </row>
    <row r="546" spans="1:6">
      <c r="A546" s="16">
        <v>41813.625</v>
      </c>
      <c r="B546" s="7">
        <v>0.17643888532204505</v>
      </c>
      <c r="C546" s="8" t="str">
        <f t="shared" si="16"/>
        <v>Cumple</v>
      </c>
      <c r="D546" s="16">
        <v>41813.625</v>
      </c>
      <c r="E546" s="7">
        <v>7.5325510387449865</v>
      </c>
      <c r="F546" s="9" t="str">
        <f t="shared" si="17"/>
        <v>Cumple</v>
      </c>
    </row>
    <row r="547" spans="1:6">
      <c r="A547" s="16">
        <v>41813.666666666664</v>
      </c>
      <c r="B547" s="7">
        <v>0.17119237909334389</v>
      </c>
      <c r="C547" s="8" t="str">
        <f t="shared" si="16"/>
        <v>Cumple</v>
      </c>
      <c r="D547" s="16">
        <v>41813.666666666664</v>
      </c>
      <c r="E547" s="7">
        <v>8.9599710804219441</v>
      </c>
      <c r="F547" s="9" t="str">
        <f t="shared" si="17"/>
        <v>Cumple</v>
      </c>
    </row>
    <row r="548" spans="1:6">
      <c r="A548" s="16">
        <v>41813.708333333336</v>
      </c>
      <c r="B548" s="7">
        <v>0.16948819177552363</v>
      </c>
      <c r="C548" s="8" t="str">
        <f t="shared" si="16"/>
        <v>Cumple</v>
      </c>
      <c r="D548" s="16">
        <v>41813.708333333336</v>
      </c>
      <c r="E548" s="7">
        <v>13.852248163184706</v>
      </c>
      <c r="F548" s="9" t="str">
        <f t="shared" si="17"/>
        <v>Cumple</v>
      </c>
    </row>
    <row r="549" spans="1:6">
      <c r="A549" s="16">
        <v>41813.75</v>
      </c>
      <c r="B549" s="7">
        <v>0.19818270420396333</v>
      </c>
      <c r="C549" s="8" t="str">
        <f t="shared" si="16"/>
        <v>Cumple</v>
      </c>
      <c r="D549" s="16">
        <v>41813.75</v>
      </c>
      <c r="E549" s="7">
        <v>10.638760718192421</v>
      </c>
      <c r="F549" s="9" t="str">
        <f t="shared" si="17"/>
        <v>Cumple</v>
      </c>
    </row>
    <row r="550" spans="1:6">
      <c r="A550" s="16">
        <v>41813.791666666664</v>
      </c>
      <c r="B550" s="7">
        <v>0.21923638190481975</v>
      </c>
      <c r="C550" s="8" t="str">
        <f t="shared" si="16"/>
        <v>Cumple</v>
      </c>
      <c r="D550" s="16">
        <v>41813.791666666664</v>
      </c>
      <c r="E550" s="7">
        <v>9.5478242764906298</v>
      </c>
      <c r="F550" s="9" t="str">
        <f t="shared" si="17"/>
        <v>Cumple</v>
      </c>
    </row>
    <row r="551" spans="1:6">
      <c r="A551" s="16">
        <v>41813.833333333336</v>
      </c>
      <c r="B551" s="7">
        <v>0.19497602808917008</v>
      </c>
      <c r="C551" s="8" t="str">
        <f t="shared" si="16"/>
        <v>Cumple</v>
      </c>
      <c r="D551" s="16">
        <v>41813.833333333336</v>
      </c>
      <c r="E551" s="7">
        <v>8.6977748310508325</v>
      </c>
      <c r="F551" s="9" t="str">
        <f t="shared" si="17"/>
        <v>Cumple</v>
      </c>
    </row>
    <row r="552" spans="1:6">
      <c r="A552" s="16">
        <v>41813.875</v>
      </c>
      <c r="B552" s="7">
        <v>0.18500744007850548</v>
      </c>
      <c r="C552" s="8" t="str">
        <f t="shared" si="16"/>
        <v>Cumple</v>
      </c>
      <c r="D552" s="16">
        <v>41813.875</v>
      </c>
      <c r="E552" s="7">
        <v>7.4593009399725156</v>
      </c>
      <c r="F552" s="9" t="str">
        <f t="shared" si="17"/>
        <v>Cumple</v>
      </c>
    </row>
    <row r="553" spans="1:6">
      <c r="A553" s="16">
        <v>41813.916666666664</v>
      </c>
      <c r="B553" s="7">
        <v>0.23101161744830515</v>
      </c>
      <c r="C553" s="8" t="str">
        <f t="shared" si="16"/>
        <v>Cumple</v>
      </c>
      <c r="D553" s="16">
        <v>41813.916666666664</v>
      </c>
      <c r="E553" s="7">
        <v>7.3803812824924098</v>
      </c>
      <c r="F553" s="9" t="str">
        <f t="shared" si="17"/>
        <v>Cumple</v>
      </c>
    </row>
    <row r="554" spans="1:6">
      <c r="A554" s="16">
        <v>41813.958333333336</v>
      </c>
      <c r="B554" s="7">
        <v>0.18308237018721935</v>
      </c>
      <c r="C554" s="8" t="str">
        <f t="shared" si="16"/>
        <v>Cumple</v>
      </c>
      <c r="D554" s="16">
        <v>41813.958333333336</v>
      </c>
      <c r="E554" s="7">
        <v>7.377956250722888</v>
      </c>
      <c r="F554" s="9" t="str">
        <f t="shared" si="17"/>
        <v>Cumple</v>
      </c>
    </row>
    <row r="555" spans="1:6">
      <c r="A555" s="16">
        <v>41814</v>
      </c>
      <c r="B555" s="7">
        <v>0.17135473749372693</v>
      </c>
      <c r="C555" s="8" t="str">
        <f t="shared" si="16"/>
        <v>Cumple</v>
      </c>
      <c r="D555" s="16">
        <v>41814</v>
      </c>
      <c r="E555" s="7">
        <v>7.9612217862414392</v>
      </c>
      <c r="F555" s="9" t="str">
        <f t="shared" si="17"/>
        <v>Cumple</v>
      </c>
    </row>
    <row r="556" spans="1:6">
      <c r="A556" s="16">
        <v>41814.041666666664</v>
      </c>
      <c r="B556" s="7">
        <v>0.17500497228008205</v>
      </c>
      <c r="C556" s="8" t="str">
        <f t="shared" si="16"/>
        <v>Cumple</v>
      </c>
      <c r="D556" s="16">
        <v>41814.041666666664</v>
      </c>
      <c r="E556" s="7">
        <v>11.734858597012741</v>
      </c>
      <c r="F556" s="9" t="str">
        <f t="shared" si="17"/>
        <v>Cumple</v>
      </c>
    </row>
    <row r="557" spans="1:6">
      <c r="A557" s="16">
        <v>41814.083333333336</v>
      </c>
      <c r="B557" s="7">
        <v>0.17485248452765495</v>
      </c>
      <c r="C557" s="8" t="str">
        <f t="shared" si="16"/>
        <v>Cumple</v>
      </c>
      <c r="D557" s="16">
        <v>41814.083333333336</v>
      </c>
      <c r="E557" s="7">
        <v>13.112216435145909</v>
      </c>
      <c r="F557" s="9" t="str">
        <f t="shared" si="17"/>
        <v>Cumple</v>
      </c>
    </row>
    <row r="558" spans="1:6">
      <c r="A558" s="16">
        <v>41814.125</v>
      </c>
      <c r="B558" s="7">
        <v>0.18107862009825529</v>
      </c>
      <c r="C558" s="8" t="str">
        <f t="shared" si="16"/>
        <v>Cumple</v>
      </c>
      <c r="D558" s="16">
        <v>41814.125</v>
      </c>
      <c r="E558" s="7">
        <v>12.241924185892852</v>
      </c>
      <c r="F558" s="9" t="str">
        <f t="shared" si="17"/>
        <v>Cumple</v>
      </c>
    </row>
    <row r="559" spans="1:6">
      <c r="A559" s="16">
        <v>41814.166666666664</v>
      </c>
      <c r="B559" s="7">
        <v>0.18618029779003514</v>
      </c>
      <c r="C559" s="8" t="str">
        <f t="shared" si="16"/>
        <v>Cumple</v>
      </c>
      <c r="D559" s="16">
        <v>41814.166666666664</v>
      </c>
      <c r="E559" s="7">
        <v>9.8284014848402759</v>
      </c>
      <c r="F559" s="9" t="str">
        <f t="shared" si="17"/>
        <v>Cumple</v>
      </c>
    </row>
    <row r="560" spans="1:6">
      <c r="A560" s="16">
        <v>41814.208333333336</v>
      </c>
      <c r="B560" s="7">
        <v>0.18108398869592524</v>
      </c>
      <c r="C560" s="8" t="str">
        <f t="shared" si="16"/>
        <v>Cumple</v>
      </c>
      <c r="D560" s="16">
        <v>41814.208333333336</v>
      </c>
      <c r="E560" s="7">
        <v>8.8841016160367552</v>
      </c>
      <c r="F560" s="9" t="str">
        <f t="shared" si="17"/>
        <v>Cumple</v>
      </c>
    </row>
    <row r="561" spans="1:6">
      <c r="A561" s="16">
        <v>41814.25</v>
      </c>
      <c r="B561" s="7">
        <v>0.17561686180681935</v>
      </c>
      <c r="C561" s="8" t="str">
        <f t="shared" si="16"/>
        <v>Cumple</v>
      </c>
      <c r="D561" s="16">
        <v>41814.25</v>
      </c>
      <c r="E561" s="7">
        <v>8.3706653074986246</v>
      </c>
      <c r="F561" s="9" t="str">
        <f t="shared" si="17"/>
        <v>Cumple</v>
      </c>
    </row>
    <row r="562" spans="1:6">
      <c r="A562" s="16">
        <v>41814.291666666664</v>
      </c>
      <c r="B562" s="7">
        <v>0.17139874136432459</v>
      </c>
      <c r="C562" s="8" t="str">
        <f t="shared" si="16"/>
        <v>Cumple</v>
      </c>
      <c r="D562" s="16">
        <v>41814.291666666664</v>
      </c>
      <c r="E562" s="7">
        <v>9.448085160915495</v>
      </c>
      <c r="F562" s="9" t="str">
        <f t="shared" si="17"/>
        <v>Cumple</v>
      </c>
    </row>
    <row r="563" spans="1:6">
      <c r="A563" s="16">
        <v>41814.333333333336</v>
      </c>
      <c r="B563" s="7">
        <v>0.17962466823325793</v>
      </c>
      <c r="C563" s="8" t="str">
        <f t="shared" si="16"/>
        <v>Cumple</v>
      </c>
      <c r="D563" s="16">
        <v>41814.333333333336</v>
      </c>
      <c r="E563" s="7">
        <v>9.2213271762490567</v>
      </c>
      <c r="F563" s="9" t="str">
        <f t="shared" si="17"/>
        <v>Cumple</v>
      </c>
    </row>
    <row r="564" spans="1:6">
      <c r="A564" s="16">
        <v>41814.375</v>
      </c>
      <c r="B564" s="7">
        <v>0.19967922167424804</v>
      </c>
      <c r="C564" s="8" t="str">
        <f t="shared" si="16"/>
        <v>Cumple</v>
      </c>
      <c r="D564" s="16">
        <v>41814.375</v>
      </c>
      <c r="E564" s="7">
        <v>13.303724497009085</v>
      </c>
      <c r="F564" s="9" t="str">
        <f t="shared" si="17"/>
        <v>Cumple</v>
      </c>
    </row>
    <row r="565" spans="1:6">
      <c r="A565" s="16">
        <v>41814.416666666664</v>
      </c>
      <c r="B565" s="7">
        <v>0.19079192403510764</v>
      </c>
      <c r="C565" s="8" t="str">
        <f t="shared" si="16"/>
        <v>Cumple</v>
      </c>
      <c r="D565" s="16">
        <v>41814.416666666664</v>
      </c>
      <c r="E565" s="7">
        <v>13.605614315626994</v>
      </c>
      <c r="F565" s="9" t="str">
        <f t="shared" si="17"/>
        <v>Cumple</v>
      </c>
    </row>
    <row r="566" spans="1:6">
      <c r="A566" s="16">
        <v>41814.458333333336</v>
      </c>
      <c r="B566" s="7">
        <v>0.2041684280148259</v>
      </c>
      <c r="C566" s="8" t="str">
        <f t="shared" si="16"/>
        <v>Cumple</v>
      </c>
      <c r="D566" s="16">
        <v>41814.458333333336</v>
      </c>
      <c r="E566" s="7">
        <v>9.198137661343134</v>
      </c>
      <c r="F566" s="9" t="str">
        <f t="shared" si="17"/>
        <v>Cumple</v>
      </c>
    </row>
    <row r="567" spans="1:6">
      <c r="A567" s="16">
        <v>41814.5</v>
      </c>
      <c r="B567" s="7">
        <v>0.17983733001117502</v>
      </c>
      <c r="C567" s="8" t="str">
        <f t="shared" si="16"/>
        <v>Cumple</v>
      </c>
      <c r="D567" s="16">
        <v>41814.5</v>
      </c>
      <c r="E567" s="7">
        <v>10.691472785223326</v>
      </c>
      <c r="F567" s="9" t="str">
        <f t="shared" si="17"/>
        <v>Cumple</v>
      </c>
    </row>
    <row r="568" spans="1:6">
      <c r="A568" s="16">
        <v>41814.541666666664</v>
      </c>
      <c r="B568" s="7">
        <v>0.19221199921669629</v>
      </c>
      <c r="C568" s="8" t="str">
        <f t="shared" si="16"/>
        <v>Cumple</v>
      </c>
      <c r="D568" s="16">
        <v>41814.541666666664</v>
      </c>
      <c r="E568" s="7">
        <v>6.0568355942568957</v>
      </c>
      <c r="F568" s="9" t="str">
        <f t="shared" si="17"/>
        <v>Cumple</v>
      </c>
    </row>
    <row r="569" spans="1:6">
      <c r="A569" s="16">
        <v>41814.583333333336</v>
      </c>
      <c r="B569" s="7">
        <v>0.19406390352961558</v>
      </c>
      <c r="C569" s="8" t="str">
        <f t="shared" si="16"/>
        <v>Cumple</v>
      </c>
      <c r="D569" s="16">
        <v>41814.583333333336</v>
      </c>
      <c r="E569" s="7" t="s">
        <v>9</v>
      </c>
      <c r="F569" s="9" t="s">
        <v>10</v>
      </c>
    </row>
    <row r="570" spans="1:6">
      <c r="A570" s="16">
        <v>41814.625</v>
      </c>
      <c r="B570" s="7">
        <v>0.19391043344061901</v>
      </c>
      <c r="C570" s="8" t="str">
        <f t="shared" si="16"/>
        <v>Cumple</v>
      </c>
      <c r="D570" s="16">
        <v>41814.625</v>
      </c>
      <c r="E570" s="7" t="s">
        <v>9</v>
      </c>
      <c r="F570" s="9" t="s">
        <v>10</v>
      </c>
    </row>
    <row r="571" spans="1:6">
      <c r="A571" s="16">
        <v>41814.666666666664</v>
      </c>
      <c r="B571" s="7">
        <v>0.2169547157358834</v>
      </c>
      <c r="C571" s="8" t="str">
        <f t="shared" si="16"/>
        <v>Cumple</v>
      </c>
      <c r="D571" s="16">
        <v>41814.666666666664</v>
      </c>
      <c r="E571" s="7" t="s">
        <v>9</v>
      </c>
      <c r="F571" s="9" t="s">
        <v>10</v>
      </c>
    </row>
    <row r="572" spans="1:6">
      <c r="A572" s="16">
        <v>41814.708333333336</v>
      </c>
      <c r="B572" s="7">
        <v>0.22395430049189813</v>
      </c>
      <c r="C572" s="8" t="str">
        <f t="shared" si="16"/>
        <v>Cumple</v>
      </c>
      <c r="D572" s="16">
        <v>41814.708333333336</v>
      </c>
      <c r="E572" s="7">
        <v>2.6378714455319239</v>
      </c>
      <c r="F572" s="9" t="str">
        <f t="shared" si="17"/>
        <v>Cumple</v>
      </c>
    </row>
    <row r="573" spans="1:6">
      <c r="A573" s="16">
        <v>41814.75</v>
      </c>
      <c r="B573" s="7">
        <v>0.18743938627949466</v>
      </c>
      <c r="C573" s="8" t="str">
        <f t="shared" si="16"/>
        <v>Cumple</v>
      </c>
      <c r="D573" s="16">
        <v>41814.75</v>
      </c>
      <c r="E573" s="7">
        <v>12.984763713803455</v>
      </c>
      <c r="F573" s="9" t="str">
        <f t="shared" si="17"/>
        <v>Cumple</v>
      </c>
    </row>
    <row r="574" spans="1:6">
      <c r="A574" s="16">
        <v>41814.791666666664</v>
      </c>
      <c r="B574" s="7">
        <v>0.19414352647593763</v>
      </c>
      <c r="C574" s="8" t="str">
        <f t="shared" si="16"/>
        <v>Cumple</v>
      </c>
      <c r="D574" s="16">
        <v>41814.791666666664</v>
      </c>
      <c r="E574" s="7">
        <v>13.654944386905271</v>
      </c>
      <c r="F574" s="9" t="str">
        <f t="shared" si="17"/>
        <v>Cumple</v>
      </c>
    </row>
    <row r="575" spans="1:6">
      <c r="A575" s="16">
        <v>41814.833333333336</v>
      </c>
      <c r="B575" s="7">
        <v>0.20662877605695323</v>
      </c>
      <c r="C575" s="8" t="str">
        <f t="shared" si="16"/>
        <v>Cumple</v>
      </c>
      <c r="D575" s="16">
        <v>41814.833333333336</v>
      </c>
      <c r="E575" s="7">
        <v>13.418911830834785</v>
      </c>
      <c r="F575" s="9" t="str">
        <f t="shared" si="17"/>
        <v>Cumple</v>
      </c>
    </row>
    <row r="576" spans="1:6">
      <c r="A576" s="16">
        <v>41814.875</v>
      </c>
      <c r="B576" s="7">
        <v>0.25146911330330207</v>
      </c>
      <c r="C576" s="8" t="str">
        <f t="shared" si="16"/>
        <v>Cumple</v>
      </c>
      <c r="D576" s="16">
        <v>41814.875</v>
      </c>
      <c r="E576" s="7">
        <v>12.251758861955578</v>
      </c>
      <c r="F576" s="9" t="str">
        <f t="shared" si="17"/>
        <v>Cumple</v>
      </c>
    </row>
    <row r="577" spans="1:6">
      <c r="A577" s="16">
        <v>41814.916666666664</v>
      </c>
      <c r="B577" s="7">
        <v>0.20667434683438554</v>
      </c>
      <c r="C577" s="8" t="str">
        <f t="shared" si="16"/>
        <v>Cumple</v>
      </c>
      <c r="D577" s="16">
        <v>41814.916666666664</v>
      </c>
      <c r="E577" s="7">
        <v>11.905994248235357</v>
      </c>
      <c r="F577" s="9" t="str">
        <f t="shared" si="17"/>
        <v>Cumple</v>
      </c>
    </row>
    <row r="578" spans="1:6">
      <c r="A578" s="16">
        <v>41814.958333333336</v>
      </c>
      <c r="B578" s="7">
        <v>0.18768089766115451</v>
      </c>
      <c r="C578" s="8" t="str">
        <f t="shared" si="16"/>
        <v>Cumple</v>
      </c>
      <c r="D578" s="16">
        <v>41814.958333333336</v>
      </c>
      <c r="E578" s="7">
        <v>9.0054900979089876</v>
      </c>
      <c r="F578" s="9" t="str">
        <f t="shared" si="17"/>
        <v>Cumple</v>
      </c>
    </row>
    <row r="579" spans="1:6">
      <c r="A579" s="16">
        <v>41815</v>
      </c>
      <c r="B579" s="7">
        <v>0.18546247204998875</v>
      </c>
      <c r="C579" s="8" t="str">
        <f t="shared" ref="C579:C642" si="18">IF(B579&gt;3.5,"No Cumple","Cumple")</f>
        <v>Cumple</v>
      </c>
      <c r="D579" s="16">
        <v>41815</v>
      </c>
      <c r="E579" s="7" t="s">
        <v>9</v>
      </c>
      <c r="F579" s="20" t="s">
        <v>11</v>
      </c>
    </row>
    <row r="580" spans="1:6">
      <c r="A580" s="16">
        <v>41815.041666666664</v>
      </c>
      <c r="B580" s="7">
        <v>0.18686847520757605</v>
      </c>
      <c r="C580" s="8" t="str">
        <f t="shared" si="18"/>
        <v>Cumple</v>
      </c>
      <c r="D580" s="16">
        <v>41815.041666666664</v>
      </c>
      <c r="E580" s="7">
        <v>8.2554899602405296</v>
      </c>
      <c r="F580" s="9" t="str">
        <f t="shared" ref="F580:F643" si="19">IF(E580&gt;15,"No Cumple","Cumple")</f>
        <v>Cumple</v>
      </c>
    </row>
    <row r="581" spans="1:6">
      <c r="A581" s="16">
        <v>41815.083333333336</v>
      </c>
      <c r="B581" s="7">
        <v>0.21026775298883882</v>
      </c>
      <c r="C581" s="8" t="str">
        <f t="shared" si="18"/>
        <v>Cumple</v>
      </c>
      <c r="D581" s="16">
        <v>41815.083333333336</v>
      </c>
      <c r="E581" s="7">
        <v>8.6025181081577689</v>
      </c>
      <c r="F581" s="9" t="str">
        <f t="shared" si="19"/>
        <v>Cumple</v>
      </c>
    </row>
    <row r="582" spans="1:6">
      <c r="A582" s="16">
        <v>41815.125</v>
      </c>
      <c r="B582" s="7">
        <v>0.22154376704015852</v>
      </c>
      <c r="C582" s="8" t="str">
        <f t="shared" si="18"/>
        <v>Cumple</v>
      </c>
      <c r="D582" s="16">
        <v>41815.125</v>
      </c>
      <c r="E582" s="7">
        <v>10.926515507025959</v>
      </c>
      <c r="F582" s="9" t="str">
        <f t="shared" si="19"/>
        <v>Cumple</v>
      </c>
    </row>
    <row r="583" spans="1:6">
      <c r="A583" s="16">
        <v>41815.166666666664</v>
      </c>
      <c r="B583" s="7">
        <v>0.20219692874837802</v>
      </c>
      <c r="C583" s="8" t="str">
        <f t="shared" si="18"/>
        <v>Cumple</v>
      </c>
      <c r="D583" s="16">
        <v>41815.166666666664</v>
      </c>
      <c r="E583" s="7">
        <v>6.4142754684785919</v>
      </c>
      <c r="F583" s="9" t="str">
        <f t="shared" si="19"/>
        <v>Cumple</v>
      </c>
    </row>
    <row r="584" spans="1:6">
      <c r="A584" s="16">
        <v>41815.208333333336</v>
      </c>
      <c r="B584" s="7">
        <v>0.18685730772918557</v>
      </c>
      <c r="C584" s="8" t="str">
        <f t="shared" si="18"/>
        <v>Cumple</v>
      </c>
      <c r="D584" s="16">
        <v>41815.208333333336</v>
      </c>
      <c r="E584" s="7">
        <v>7.0740311016591297</v>
      </c>
      <c r="F584" s="9" t="str">
        <f t="shared" si="19"/>
        <v>Cumple</v>
      </c>
    </row>
    <row r="585" spans="1:6">
      <c r="A585" s="16">
        <v>41815.25</v>
      </c>
      <c r="B585" s="7">
        <v>0.20030427583571406</v>
      </c>
      <c r="C585" s="8" t="str">
        <f t="shared" si="18"/>
        <v>Cumple</v>
      </c>
      <c r="D585" s="16">
        <v>41815.25</v>
      </c>
      <c r="E585" s="7">
        <v>8.8571142533805887</v>
      </c>
      <c r="F585" s="9" t="str">
        <f t="shared" si="19"/>
        <v>Cumple</v>
      </c>
    </row>
    <row r="586" spans="1:6">
      <c r="A586" s="16">
        <v>41815.291666666664</v>
      </c>
      <c r="B586" s="7">
        <v>0.23024057908822695</v>
      </c>
      <c r="C586" s="8" t="str">
        <f t="shared" si="18"/>
        <v>Cumple</v>
      </c>
      <c r="D586" s="16">
        <v>41815.291666666664</v>
      </c>
      <c r="E586" s="7">
        <v>9.8486322168301577</v>
      </c>
      <c r="F586" s="9" t="str">
        <f t="shared" si="19"/>
        <v>Cumple</v>
      </c>
    </row>
    <row r="587" spans="1:6">
      <c r="A587" s="16">
        <v>41815.333333333336</v>
      </c>
      <c r="B587" s="7">
        <v>0.16530200682928239</v>
      </c>
      <c r="C587" s="8" t="str">
        <f t="shared" si="18"/>
        <v>Cumple</v>
      </c>
      <c r="D587" s="16">
        <v>41815.333333333336</v>
      </c>
      <c r="E587" s="7">
        <v>7.9991180175902263</v>
      </c>
      <c r="F587" s="9" t="str">
        <f t="shared" si="19"/>
        <v>Cumple</v>
      </c>
    </row>
    <row r="588" spans="1:6">
      <c r="A588" s="16">
        <v>41815.375</v>
      </c>
      <c r="B588" s="7">
        <v>0.18130106802629428</v>
      </c>
      <c r="C588" s="8" t="str">
        <f t="shared" si="18"/>
        <v>Cumple</v>
      </c>
      <c r="D588" s="16">
        <v>41815.375</v>
      </c>
      <c r="E588" s="7">
        <v>8.4366963148877172</v>
      </c>
      <c r="F588" s="9" t="str">
        <f t="shared" si="19"/>
        <v>Cumple</v>
      </c>
    </row>
    <row r="589" spans="1:6">
      <c r="A589" s="16">
        <v>41815.416666666664</v>
      </c>
      <c r="B589" s="7">
        <v>0.17572584417131212</v>
      </c>
      <c r="C589" s="8" t="str">
        <f t="shared" si="18"/>
        <v>Cumple</v>
      </c>
      <c r="D589" s="16">
        <v>41815.416666666664</v>
      </c>
      <c r="E589" s="7">
        <v>8.0890324329691285</v>
      </c>
      <c r="F589" s="9" t="str">
        <f t="shared" si="19"/>
        <v>Cumple</v>
      </c>
    </row>
    <row r="590" spans="1:6">
      <c r="A590" s="16">
        <v>41815.458333333336</v>
      </c>
      <c r="B590" s="7">
        <v>0.18195100955211135</v>
      </c>
      <c r="C590" s="8" t="str">
        <f t="shared" si="18"/>
        <v>Cumple</v>
      </c>
      <c r="D590" s="16">
        <v>41815.458333333336</v>
      </c>
      <c r="E590" s="7">
        <v>8.9340411739755883</v>
      </c>
      <c r="F590" s="9" t="str">
        <f t="shared" si="19"/>
        <v>Cumple</v>
      </c>
    </row>
    <row r="591" spans="1:6">
      <c r="A591" s="16">
        <v>41815.5</v>
      </c>
      <c r="B591" s="7">
        <v>0.18798685215623265</v>
      </c>
      <c r="C591" s="8" t="str">
        <f t="shared" si="18"/>
        <v>Cumple</v>
      </c>
      <c r="D591" s="16">
        <v>41815.5</v>
      </c>
      <c r="E591" s="7">
        <v>10.184792585188346</v>
      </c>
      <c r="F591" s="9" t="str">
        <f t="shared" si="19"/>
        <v>Cumple</v>
      </c>
    </row>
    <row r="592" spans="1:6">
      <c r="A592" s="16">
        <v>41815.541666666664</v>
      </c>
      <c r="B592" s="7">
        <v>0.18915446819995632</v>
      </c>
      <c r="C592" s="8" t="str">
        <f t="shared" si="18"/>
        <v>Cumple</v>
      </c>
      <c r="D592" s="16">
        <v>41815.541666666664</v>
      </c>
      <c r="E592" s="7">
        <v>9.3457905023104075</v>
      </c>
      <c r="F592" s="9" t="str">
        <f t="shared" si="19"/>
        <v>Cumple</v>
      </c>
    </row>
    <row r="593" spans="1:6">
      <c r="A593" s="16">
        <v>41815.583333333336</v>
      </c>
      <c r="B593" s="7">
        <v>0.18756370655550839</v>
      </c>
      <c r="C593" s="8" t="str">
        <f t="shared" si="18"/>
        <v>Cumple</v>
      </c>
      <c r="D593" s="16">
        <v>41815.583333333336</v>
      </c>
      <c r="E593" s="7">
        <v>11.869088324187286</v>
      </c>
      <c r="F593" s="9" t="str">
        <f t="shared" si="19"/>
        <v>Cumple</v>
      </c>
    </row>
    <row r="594" spans="1:6">
      <c r="A594" s="16">
        <v>41815.625</v>
      </c>
      <c r="B594" s="7">
        <v>0.20949368630659965</v>
      </c>
      <c r="C594" s="8" t="str">
        <f t="shared" si="18"/>
        <v>Cumple</v>
      </c>
      <c r="D594" s="16">
        <v>41815.625</v>
      </c>
      <c r="E594" s="7">
        <v>9.9474799199358159</v>
      </c>
      <c r="F594" s="9" t="str">
        <f t="shared" si="19"/>
        <v>Cumple</v>
      </c>
    </row>
    <row r="595" spans="1:6">
      <c r="A595" s="16">
        <v>41815.666666666664</v>
      </c>
      <c r="B595" s="7">
        <v>0.21536591475069272</v>
      </c>
      <c r="C595" s="8" t="str">
        <f t="shared" si="18"/>
        <v>Cumple</v>
      </c>
      <c r="D595" s="16">
        <v>41815.666666666664</v>
      </c>
      <c r="E595" s="7">
        <v>9.0297420790050289</v>
      </c>
      <c r="F595" s="9" t="str">
        <f t="shared" si="19"/>
        <v>Cumple</v>
      </c>
    </row>
    <row r="596" spans="1:6">
      <c r="A596" s="16">
        <v>41815.708333333336</v>
      </c>
      <c r="B596" s="7">
        <v>0.2188192024165006</v>
      </c>
      <c r="C596" s="8" t="str">
        <f t="shared" si="18"/>
        <v>Cumple</v>
      </c>
      <c r="D596" s="16">
        <v>41815.708333333336</v>
      </c>
      <c r="E596" s="7">
        <v>8.1045579454393266</v>
      </c>
      <c r="F596" s="9" t="str">
        <f t="shared" si="19"/>
        <v>Cumple</v>
      </c>
    </row>
    <row r="597" spans="1:6">
      <c r="A597" s="16">
        <v>41815.75</v>
      </c>
      <c r="B597" s="7">
        <v>0.33513322090908026</v>
      </c>
      <c r="C597" s="8" t="str">
        <f t="shared" si="18"/>
        <v>Cumple</v>
      </c>
      <c r="D597" s="16">
        <v>41815.75</v>
      </c>
      <c r="E597" s="7">
        <v>7.9480695316641201</v>
      </c>
      <c r="F597" s="9" t="str">
        <f t="shared" si="19"/>
        <v>Cumple</v>
      </c>
    </row>
    <row r="598" spans="1:6">
      <c r="A598" s="16">
        <v>41815.791666666664</v>
      </c>
      <c r="B598" s="7">
        <v>0.82003219480867739</v>
      </c>
      <c r="C598" s="8" t="str">
        <f t="shared" si="18"/>
        <v>Cumple</v>
      </c>
      <c r="D598" s="16">
        <v>41815.791666666664</v>
      </c>
      <c r="E598" s="7">
        <v>8.255655443330312</v>
      </c>
      <c r="F598" s="9" t="str">
        <f t="shared" si="19"/>
        <v>Cumple</v>
      </c>
    </row>
    <row r="599" spans="1:6">
      <c r="A599" s="16">
        <v>41815.833333333336</v>
      </c>
      <c r="B599" s="7">
        <v>0.22652408209061289</v>
      </c>
      <c r="C599" s="8" t="str">
        <f t="shared" si="18"/>
        <v>Cumple</v>
      </c>
      <c r="D599" s="16">
        <v>41815.833333333336</v>
      </c>
      <c r="E599" s="7">
        <v>9.6801189668428478</v>
      </c>
      <c r="F599" s="9" t="str">
        <f t="shared" si="19"/>
        <v>Cumple</v>
      </c>
    </row>
    <row r="600" spans="1:6">
      <c r="A600" s="16">
        <v>41815.875</v>
      </c>
      <c r="B600" s="7">
        <v>0.19708665863412325</v>
      </c>
      <c r="C600" s="8" t="str">
        <f t="shared" si="18"/>
        <v>Cumple</v>
      </c>
      <c r="D600" s="16">
        <v>41815.875</v>
      </c>
      <c r="E600" s="7">
        <v>8.5103538787264679</v>
      </c>
      <c r="F600" s="9" t="str">
        <f t="shared" si="19"/>
        <v>Cumple</v>
      </c>
    </row>
    <row r="601" spans="1:6">
      <c r="A601" s="16">
        <v>41815.916666666664</v>
      </c>
      <c r="B601" s="7">
        <v>0.18147876838517318</v>
      </c>
      <c r="C601" s="8" t="str">
        <f t="shared" si="18"/>
        <v>Cumple</v>
      </c>
      <c r="D601" s="16">
        <v>41815.916666666664</v>
      </c>
      <c r="E601" s="7">
        <v>11.631011510768488</v>
      </c>
      <c r="F601" s="9" t="str">
        <f t="shared" si="19"/>
        <v>Cumple</v>
      </c>
    </row>
    <row r="602" spans="1:6">
      <c r="A602" s="16">
        <v>41815.958333333336</v>
      </c>
      <c r="B602" s="7">
        <v>0.18246444763815906</v>
      </c>
      <c r="C602" s="8" t="str">
        <f t="shared" si="18"/>
        <v>Cumple</v>
      </c>
      <c r="D602" s="16">
        <v>41815.958333333336</v>
      </c>
      <c r="E602" s="7">
        <v>10.084389603826551</v>
      </c>
      <c r="F602" s="9" t="str">
        <f t="shared" si="19"/>
        <v>Cumple</v>
      </c>
    </row>
    <row r="603" spans="1:6">
      <c r="A603" s="16">
        <v>41816</v>
      </c>
      <c r="B603" s="7">
        <v>0.19204033119548727</v>
      </c>
      <c r="C603" s="8" t="str">
        <f t="shared" si="18"/>
        <v>Cumple</v>
      </c>
      <c r="D603" s="16">
        <v>41816</v>
      </c>
      <c r="E603" s="7">
        <v>8.6293490372530215</v>
      </c>
      <c r="F603" s="9" t="str">
        <f t="shared" si="19"/>
        <v>Cumple</v>
      </c>
    </row>
    <row r="604" spans="1:6">
      <c r="A604" s="16">
        <v>41816.041666666664</v>
      </c>
      <c r="B604" s="7">
        <v>0.19220460227204805</v>
      </c>
      <c r="C604" s="8" t="str">
        <f t="shared" si="18"/>
        <v>Cumple</v>
      </c>
      <c r="D604" s="16">
        <v>41816.041666666664</v>
      </c>
      <c r="E604" s="7">
        <v>8.1818755078617507</v>
      </c>
      <c r="F604" s="9" t="str">
        <f t="shared" si="19"/>
        <v>Cumple</v>
      </c>
    </row>
    <row r="605" spans="1:6">
      <c r="A605" s="16">
        <v>41816.083333333336</v>
      </c>
      <c r="B605" s="7">
        <v>0.22690992826795847</v>
      </c>
      <c r="C605" s="8" t="str">
        <f t="shared" si="18"/>
        <v>Cumple</v>
      </c>
      <c r="D605" s="16">
        <v>41816.083333333336</v>
      </c>
      <c r="E605" s="7">
        <v>7.4928887028071154</v>
      </c>
      <c r="F605" s="9" t="str">
        <f t="shared" si="19"/>
        <v>Cumple</v>
      </c>
    </row>
    <row r="606" spans="1:6">
      <c r="A606" s="16">
        <v>41816.125</v>
      </c>
      <c r="B606" s="7">
        <v>0.19010260209839669</v>
      </c>
      <c r="C606" s="8" t="str">
        <f t="shared" si="18"/>
        <v>Cumple</v>
      </c>
      <c r="D606" s="16">
        <v>41816.125</v>
      </c>
      <c r="E606" s="7">
        <v>7.0709824236004089</v>
      </c>
      <c r="F606" s="9" t="str">
        <f t="shared" si="19"/>
        <v>Cumple</v>
      </c>
    </row>
    <row r="607" spans="1:6">
      <c r="A607" s="16">
        <v>41816.166666666664</v>
      </c>
      <c r="B607" s="7">
        <v>0.39269838807882512</v>
      </c>
      <c r="C607" s="8" t="str">
        <f t="shared" si="18"/>
        <v>Cumple</v>
      </c>
      <c r="D607" s="16">
        <v>41816.166666666664</v>
      </c>
      <c r="E607" s="7">
        <v>7.5299043759944908</v>
      </c>
      <c r="F607" s="9" t="str">
        <f t="shared" si="19"/>
        <v>Cumple</v>
      </c>
    </row>
    <row r="608" spans="1:6">
      <c r="A608" s="16">
        <v>41816.208333333336</v>
      </c>
      <c r="B608" s="7">
        <v>0.34157429464976569</v>
      </c>
      <c r="C608" s="8" t="str">
        <f t="shared" si="18"/>
        <v>Cumple</v>
      </c>
      <c r="D608" s="16">
        <v>41816.208333333336</v>
      </c>
      <c r="E608" s="7">
        <v>8.6683349204784186</v>
      </c>
      <c r="F608" s="9" t="str">
        <f t="shared" si="19"/>
        <v>Cumple</v>
      </c>
    </row>
    <row r="609" spans="1:6">
      <c r="A609" s="16">
        <v>41816.25</v>
      </c>
      <c r="B609" s="7">
        <v>0.30942088385864541</v>
      </c>
      <c r="C609" s="8" t="str">
        <f t="shared" si="18"/>
        <v>Cumple</v>
      </c>
      <c r="D609" s="16">
        <v>41816.25</v>
      </c>
      <c r="E609" s="7">
        <v>11.288143248531547</v>
      </c>
      <c r="F609" s="9" t="str">
        <f t="shared" si="19"/>
        <v>Cumple</v>
      </c>
    </row>
    <row r="610" spans="1:6">
      <c r="A610" s="16">
        <v>41816.291666666664</v>
      </c>
      <c r="B610" s="7">
        <v>0.19426880399865087</v>
      </c>
      <c r="C610" s="8" t="str">
        <f t="shared" si="18"/>
        <v>Cumple</v>
      </c>
      <c r="D610" s="16">
        <v>41816.291666666664</v>
      </c>
      <c r="E610" s="7">
        <v>12.964451822394606</v>
      </c>
      <c r="F610" s="9" t="str">
        <f t="shared" si="19"/>
        <v>Cumple</v>
      </c>
    </row>
    <row r="611" spans="1:6">
      <c r="A611" s="16">
        <v>41816.333333333336</v>
      </c>
      <c r="B611" s="7">
        <v>0.19228991357889486</v>
      </c>
      <c r="C611" s="8" t="str">
        <f t="shared" si="18"/>
        <v>Cumple</v>
      </c>
      <c r="D611" s="16">
        <v>41816.333333333336</v>
      </c>
      <c r="E611" s="7">
        <v>7.9978050633381894</v>
      </c>
      <c r="F611" s="9" t="str">
        <f t="shared" si="19"/>
        <v>Cumple</v>
      </c>
    </row>
    <row r="612" spans="1:6">
      <c r="A612" s="16">
        <v>41816.375</v>
      </c>
      <c r="B612" s="7">
        <v>0.2033280224611923</v>
      </c>
      <c r="C612" s="8" t="str">
        <f t="shared" si="18"/>
        <v>Cumple</v>
      </c>
      <c r="D612" s="16">
        <v>41816.375</v>
      </c>
      <c r="E612" s="7">
        <v>7.5856123518450271</v>
      </c>
      <c r="F612" s="9" t="str">
        <f t="shared" si="19"/>
        <v>Cumple</v>
      </c>
    </row>
    <row r="613" spans="1:6">
      <c r="A613" s="16">
        <v>41816.416666666664</v>
      </c>
      <c r="B613" s="7">
        <v>0.27074312422246177</v>
      </c>
      <c r="C613" s="8" t="str">
        <f t="shared" si="18"/>
        <v>Cumple</v>
      </c>
      <c r="D613" s="16">
        <v>41816.416666666664</v>
      </c>
      <c r="E613" s="7">
        <v>7.300095768077087</v>
      </c>
      <c r="F613" s="9" t="str">
        <f t="shared" si="19"/>
        <v>Cumple</v>
      </c>
    </row>
    <row r="614" spans="1:6">
      <c r="A614" s="16">
        <v>41816.458333333336</v>
      </c>
      <c r="B614" s="7">
        <v>0.18669086351981345</v>
      </c>
      <c r="C614" s="8" t="str">
        <f t="shared" si="18"/>
        <v>Cumple</v>
      </c>
      <c r="D614" s="16">
        <v>41816.458333333336</v>
      </c>
      <c r="E614" s="7">
        <v>6.8182369256115818</v>
      </c>
      <c r="F614" s="9" t="str">
        <f t="shared" si="19"/>
        <v>Cumple</v>
      </c>
    </row>
    <row r="615" spans="1:6">
      <c r="A615" s="16">
        <v>41816.5</v>
      </c>
      <c r="B615" s="7">
        <v>0.19412905027248242</v>
      </c>
      <c r="C615" s="8" t="str">
        <f t="shared" si="18"/>
        <v>Cumple</v>
      </c>
      <c r="D615" s="16">
        <v>41816.5</v>
      </c>
      <c r="E615" s="7">
        <v>7.4051523382325284</v>
      </c>
      <c r="F615" s="9" t="str">
        <f t="shared" si="19"/>
        <v>Cumple</v>
      </c>
    </row>
    <row r="616" spans="1:6">
      <c r="A616" s="16">
        <v>41816.541666666664</v>
      </c>
      <c r="B616" s="7">
        <v>0.17453773237157752</v>
      </c>
      <c r="C616" s="8" t="str">
        <f t="shared" si="18"/>
        <v>Cumple</v>
      </c>
      <c r="D616" s="16">
        <v>41816.541666666664</v>
      </c>
      <c r="E616" s="7">
        <v>8.7023592378346457</v>
      </c>
      <c r="F616" s="9" t="str">
        <f t="shared" si="19"/>
        <v>Cumple</v>
      </c>
    </row>
    <row r="617" spans="1:6">
      <c r="A617" s="16">
        <v>41816.583333333336</v>
      </c>
      <c r="B617" s="7">
        <v>0.18030363484448059</v>
      </c>
      <c r="C617" s="8" t="str">
        <f t="shared" si="18"/>
        <v>Cumple</v>
      </c>
      <c r="D617" s="16">
        <v>41816.583333333336</v>
      </c>
      <c r="E617" s="7">
        <v>10.098201968692498</v>
      </c>
      <c r="F617" s="9" t="str">
        <f t="shared" si="19"/>
        <v>Cumple</v>
      </c>
    </row>
    <row r="618" spans="1:6">
      <c r="A618" s="16">
        <v>41816.625</v>
      </c>
      <c r="B618" s="7">
        <v>0.18732195004739396</v>
      </c>
      <c r="C618" s="8" t="str">
        <f t="shared" si="18"/>
        <v>Cumple</v>
      </c>
      <c r="D618" s="16">
        <v>41816.625</v>
      </c>
      <c r="E618" s="7">
        <v>11.33231368906848</v>
      </c>
      <c r="F618" s="9" t="str">
        <f t="shared" si="19"/>
        <v>Cumple</v>
      </c>
    </row>
    <row r="619" spans="1:6">
      <c r="A619" s="16">
        <v>41816.666666666664</v>
      </c>
      <c r="B619" s="7">
        <v>0.18355554102114208</v>
      </c>
      <c r="C619" s="8" t="str">
        <f t="shared" si="18"/>
        <v>Cumple</v>
      </c>
      <c r="D619" s="16">
        <v>41816.666666666664</v>
      </c>
      <c r="E619" s="7">
        <v>9.2312504279721814</v>
      </c>
      <c r="F619" s="9" t="str">
        <f t="shared" si="19"/>
        <v>Cumple</v>
      </c>
    </row>
    <row r="620" spans="1:6">
      <c r="A620" s="16">
        <v>41816.708333333336</v>
      </c>
      <c r="B620" s="7">
        <v>0.1865611651312892</v>
      </c>
      <c r="C620" s="8" t="str">
        <f t="shared" si="18"/>
        <v>Cumple</v>
      </c>
      <c r="D620" s="16">
        <v>41816.708333333336</v>
      </c>
      <c r="E620" s="7">
        <v>9.5735301576383556</v>
      </c>
      <c r="F620" s="9" t="str">
        <f t="shared" si="19"/>
        <v>Cumple</v>
      </c>
    </row>
    <row r="621" spans="1:6">
      <c r="A621" s="16">
        <v>41816.75</v>
      </c>
      <c r="B621" s="7">
        <v>0.20130259953604804</v>
      </c>
      <c r="C621" s="8" t="str">
        <f t="shared" si="18"/>
        <v>Cumple</v>
      </c>
      <c r="D621" s="16">
        <v>41816.75</v>
      </c>
      <c r="E621" s="7">
        <v>9.4340027004927425</v>
      </c>
      <c r="F621" s="9" t="str">
        <f t="shared" si="19"/>
        <v>Cumple</v>
      </c>
    </row>
    <row r="622" spans="1:6">
      <c r="A622" s="16">
        <v>41816.791666666664</v>
      </c>
      <c r="B622" s="7">
        <v>0.19023762228845179</v>
      </c>
      <c r="C622" s="8" t="str">
        <f t="shared" si="18"/>
        <v>Cumple</v>
      </c>
      <c r="D622" s="16">
        <v>41816.791666666664</v>
      </c>
      <c r="E622" s="7">
        <v>8.5435266708047024</v>
      </c>
      <c r="F622" s="9" t="str">
        <f t="shared" si="19"/>
        <v>Cumple</v>
      </c>
    </row>
    <row r="623" spans="1:6">
      <c r="A623" s="16">
        <v>41816.833333333336</v>
      </c>
      <c r="B623" s="7">
        <v>0.18082579101365187</v>
      </c>
      <c r="C623" s="8" t="str">
        <f t="shared" si="18"/>
        <v>Cumple</v>
      </c>
      <c r="D623" s="16">
        <v>41816.833333333336</v>
      </c>
      <c r="E623" s="7">
        <v>7.2689996455234969</v>
      </c>
      <c r="F623" s="9" t="str">
        <f t="shared" si="19"/>
        <v>Cumple</v>
      </c>
    </row>
    <row r="624" spans="1:6">
      <c r="A624" s="16">
        <v>41816.875</v>
      </c>
      <c r="B624" s="7">
        <v>0.19581402026282418</v>
      </c>
      <c r="C624" s="8" t="str">
        <f t="shared" si="18"/>
        <v>Cumple</v>
      </c>
      <c r="D624" s="16">
        <v>41816.875</v>
      </c>
      <c r="E624" s="7">
        <v>8.5984769595099007</v>
      </c>
      <c r="F624" s="9" t="str">
        <f t="shared" si="19"/>
        <v>Cumple</v>
      </c>
    </row>
    <row r="625" spans="1:6">
      <c r="A625" s="16">
        <v>41816.916666666664</v>
      </c>
      <c r="B625" s="7">
        <v>0.17777344132170314</v>
      </c>
      <c r="C625" s="8" t="str">
        <f t="shared" si="18"/>
        <v>Cumple</v>
      </c>
      <c r="D625" s="16">
        <v>41816.916666666664</v>
      </c>
      <c r="E625" s="7">
        <v>10.246999659293049</v>
      </c>
      <c r="F625" s="9" t="str">
        <f t="shared" si="19"/>
        <v>Cumple</v>
      </c>
    </row>
    <row r="626" spans="1:6">
      <c r="A626" s="16">
        <v>41816.958333333336</v>
      </c>
      <c r="B626" s="7">
        <v>0.17836413749835001</v>
      </c>
      <c r="C626" s="8" t="str">
        <f t="shared" si="18"/>
        <v>Cumple</v>
      </c>
      <c r="D626" s="16">
        <v>41816.958333333336</v>
      </c>
      <c r="E626" s="7">
        <v>10.86941896716117</v>
      </c>
      <c r="F626" s="9" t="str">
        <f t="shared" si="19"/>
        <v>Cumple</v>
      </c>
    </row>
    <row r="627" spans="1:6">
      <c r="A627" s="16">
        <v>41817</v>
      </c>
      <c r="B627" s="7">
        <v>0.19113725655456712</v>
      </c>
      <c r="C627" s="8" t="str">
        <f t="shared" si="18"/>
        <v>Cumple</v>
      </c>
      <c r="D627" s="16">
        <v>41817</v>
      </c>
      <c r="E627" s="7">
        <v>9.615935749892591</v>
      </c>
      <c r="F627" s="9" t="str">
        <f t="shared" si="19"/>
        <v>Cumple</v>
      </c>
    </row>
    <row r="628" spans="1:6">
      <c r="A628" s="16">
        <v>41817.041666666664</v>
      </c>
      <c r="B628" s="7">
        <v>0.19663905520178729</v>
      </c>
      <c r="C628" s="8" t="str">
        <f t="shared" si="18"/>
        <v>Cumple</v>
      </c>
      <c r="D628" s="16">
        <v>41817.041666666664</v>
      </c>
      <c r="E628" s="7">
        <v>8.8834395225458866</v>
      </c>
      <c r="F628" s="9" t="str">
        <f t="shared" si="19"/>
        <v>Cumple</v>
      </c>
    </row>
    <row r="629" spans="1:6">
      <c r="A629" s="16">
        <v>41817.083333333336</v>
      </c>
      <c r="B629" s="7">
        <v>0.22708825622395157</v>
      </c>
      <c r="C629" s="8" t="str">
        <f t="shared" si="18"/>
        <v>Cumple</v>
      </c>
      <c r="D629" s="16">
        <v>41817.083333333336</v>
      </c>
      <c r="E629" s="7">
        <v>9.8583101735818772</v>
      </c>
      <c r="F629" s="9" t="str">
        <f t="shared" si="19"/>
        <v>Cumple</v>
      </c>
    </row>
    <row r="630" spans="1:6">
      <c r="A630" s="16">
        <v>41817.125</v>
      </c>
      <c r="B630" s="7">
        <v>0.24395998218281023</v>
      </c>
      <c r="C630" s="8" t="str">
        <f t="shared" si="18"/>
        <v>Cumple</v>
      </c>
      <c r="D630" s="16">
        <v>41817.125</v>
      </c>
      <c r="E630" s="7">
        <v>7.2754818694385142</v>
      </c>
      <c r="F630" s="9" t="str">
        <f t="shared" si="19"/>
        <v>Cumple</v>
      </c>
    </row>
    <row r="631" spans="1:6">
      <c r="A631" s="16">
        <v>41817.166666666664</v>
      </c>
      <c r="B631" s="7">
        <v>0.18698248155955191</v>
      </c>
      <c r="C631" s="8" t="str">
        <f t="shared" si="18"/>
        <v>Cumple</v>
      </c>
      <c r="D631" s="16">
        <v>41817.166666666664</v>
      </c>
      <c r="E631" s="7">
        <v>5.9412746516225479</v>
      </c>
      <c r="F631" s="9" t="str">
        <f t="shared" si="19"/>
        <v>Cumple</v>
      </c>
    </row>
    <row r="632" spans="1:6">
      <c r="A632" s="16">
        <v>41817.208333333336</v>
      </c>
      <c r="B632" s="7">
        <v>0.18750553720968741</v>
      </c>
      <c r="C632" s="8" t="str">
        <f t="shared" si="18"/>
        <v>Cumple</v>
      </c>
      <c r="D632" s="16">
        <v>41817.208333333336</v>
      </c>
      <c r="E632" s="7">
        <v>7.300435397565848</v>
      </c>
      <c r="F632" s="9" t="str">
        <f t="shared" si="19"/>
        <v>Cumple</v>
      </c>
    </row>
    <row r="633" spans="1:6">
      <c r="A633" s="16">
        <v>41817.25</v>
      </c>
      <c r="B633" s="7">
        <v>0.1976859572972221</v>
      </c>
      <c r="C633" s="8" t="str">
        <f t="shared" si="18"/>
        <v>Cumple</v>
      </c>
      <c r="D633" s="16">
        <v>41817.25</v>
      </c>
      <c r="E633" s="7">
        <v>8.2627138463235372</v>
      </c>
      <c r="F633" s="9" t="str">
        <f t="shared" si="19"/>
        <v>Cumple</v>
      </c>
    </row>
    <row r="634" spans="1:6">
      <c r="A634" s="16">
        <v>41817.291666666664</v>
      </c>
      <c r="B634" s="7">
        <v>0.18356553999208447</v>
      </c>
      <c r="C634" s="8" t="str">
        <f t="shared" si="18"/>
        <v>Cumple</v>
      </c>
      <c r="D634" s="16">
        <v>41817.291666666664</v>
      </c>
      <c r="E634" s="7">
        <v>7.8975213851365105</v>
      </c>
      <c r="F634" s="9" t="str">
        <f t="shared" si="19"/>
        <v>Cumple</v>
      </c>
    </row>
    <row r="635" spans="1:6">
      <c r="A635" s="16">
        <v>41817.333333333336</v>
      </c>
      <c r="B635" s="7">
        <v>0.17362873545618857</v>
      </c>
      <c r="C635" s="8" t="str">
        <f t="shared" si="18"/>
        <v>Cumple</v>
      </c>
      <c r="D635" s="16">
        <v>41817.333333333336</v>
      </c>
      <c r="E635" s="7">
        <v>6.9038986291262363</v>
      </c>
      <c r="F635" s="9" t="str">
        <f t="shared" si="19"/>
        <v>Cumple</v>
      </c>
    </row>
    <row r="636" spans="1:6">
      <c r="A636" s="16">
        <v>41817.375</v>
      </c>
      <c r="B636" s="7">
        <v>0.19893321892672775</v>
      </c>
      <c r="C636" s="8" t="str">
        <f t="shared" si="18"/>
        <v>Cumple</v>
      </c>
      <c r="D636" s="16">
        <v>41817.375</v>
      </c>
      <c r="E636" s="7">
        <v>6.9332647414203556</v>
      </c>
      <c r="F636" s="9" t="str">
        <f t="shared" si="19"/>
        <v>Cumple</v>
      </c>
    </row>
    <row r="637" spans="1:6">
      <c r="A637" s="16">
        <v>41817.416666666664</v>
      </c>
      <c r="B637" s="7">
        <v>0.19061696291404129</v>
      </c>
      <c r="C637" s="8" t="str">
        <f t="shared" si="18"/>
        <v>Cumple</v>
      </c>
      <c r="D637" s="16">
        <v>41817.416666666664</v>
      </c>
      <c r="E637" s="7">
        <v>6.2668823690647235</v>
      </c>
      <c r="F637" s="9" t="str">
        <f t="shared" si="19"/>
        <v>Cumple</v>
      </c>
    </row>
    <row r="638" spans="1:6">
      <c r="A638" s="16">
        <v>41817.458333333336</v>
      </c>
      <c r="B638" s="7">
        <v>0.2123872581509727</v>
      </c>
      <c r="C638" s="8" t="str">
        <f t="shared" si="18"/>
        <v>Cumple</v>
      </c>
      <c r="D638" s="16">
        <v>41817.458333333336</v>
      </c>
      <c r="E638" s="7">
        <v>6.5442487003206677</v>
      </c>
      <c r="F638" s="9" t="str">
        <f t="shared" si="19"/>
        <v>Cumple</v>
      </c>
    </row>
    <row r="639" spans="1:6">
      <c r="A639" s="16">
        <v>41817.5</v>
      </c>
      <c r="B639" s="7">
        <v>0.19183104855593003</v>
      </c>
      <c r="C639" s="8" t="str">
        <f t="shared" si="18"/>
        <v>Cumple</v>
      </c>
      <c r="D639" s="16">
        <v>41817.5</v>
      </c>
      <c r="E639" s="7">
        <v>6.8137350685630489</v>
      </c>
      <c r="F639" s="9" t="str">
        <f t="shared" si="19"/>
        <v>Cumple</v>
      </c>
    </row>
    <row r="640" spans="1:6">
      <c r="A640" s="16">
        <v>41817.541666666664</v>
      </c>
      <c r="B640" s="7">
        <v>0.19403778677516512</v>
      </c>
      <c r="C640" s="8" t="str">
        <f t="shared" si="18"/>
        <v>Cumple</v>
      </c>
      <c r="D640" s="16">
        <v>41817.541666666664</v>
      </c>
      <c r="E640" s="7">
        <v>7.0752116183486331</v>
      </c>
      <c r="F640" s="9" t="str">
        <f t="shared" si="19"/>
        <v>Cumple</v>
      </c>
    </row>
    <row r="641" spans="1:6">
      <c r="A641" s="16">
        <v>41817.583333333336</v>
      </c>
      <c r="B641" s="7">
        <v>0.19268230028505681</v>
      </c>
      <c r="C641" s="8" t="str">
        <f t="shared" si="18"/>
        <v>Cumple</v>
      </c>
      <c r="D641" s="16">
        <v>41817.583333333336</v>
      </c>
      <c r="E641" s="7">
        <v>7.6229997285478808</v>
      </c>
      <c r="F641" s="9" t="str">
        <f t="shared" si="19"/>
        <v>Cumple</v>
      </c>
    </row>
    <row r="642" spans="1:6">
      <c r="A642" s="16">
        <v>41817.625</v>
      </c>
      <c r="B642" s="7">
        <v>0.20375095209982583</v>
      </c>
      <c r="C642" s="8" t="str">
        <f t="shared" si="18"/>
        <v>Cumple</v>
      </c>
      <c r="D642" s="16">
        <v>41817.625</v>
      </c>
      <c r="E642" s="7">
        <v>7.9618912683364114</v>
      </c>
      <c r="F642" s="9" t="str">
        <f t="shared" si="19"/>
        <v>Cumple</v>
      </c>
    </row>
    <row r="643" spans="1:6">
      <c r="A643" s="16">
        <v>41817.666666666664</v>
      </c>
      <c r="B643" s="7">
        <v>0.29720286417276842</v>
      </c>
      <c r="C643" s="8" t="str">
        <f t="shared" ref="C643:C706" si="20">IF(B643&gt;3.5,"No Cumple","Cumple")</f>
        <v>Cumple</v>
      </c>
      <c r="D643" s="16">
        <v>41817.666666666664</v>
      </c>
      <c r="E643" s="7">
        <v>9.3645482554876072</v>
      </c>
      <c r="F643" s="9" t="str">
        <f t="shared" si="19"/>
        <v>Cumple</v>
      </c>
    </row>
    <row r="644" spans="1:6">
      <c r="A644" s="16">
        <v>41817.708333333336</v>
      </c>
      <c r="B644" s="7">
        <v>0.23621311696370439</v>
      </c>
      <c r="C644" s="8" t="str">
        <f t="shared" si="20"/>
        <v>Cumple</v>
      </c>
      <c r="D644" s="16">
        <v>41817.708333333336</v>
      </c>
      <c r="E644" s="7">
        <v>9.5226820742845799</v>
      </c>
      <c r="F644" s="9" t="str">
        <f t="shared" ref="F644:F707" si="21">IF(E644&gt;15,"No Cumple","Cumple")</f>
        <v>Cumple</v>
      </c>
    </row>
    <row r="645" spans="1:6">
      <c r="A645" s="16">
        <v>41817.75</v>
      </c>
      <c r="B645" s="7">
        <v>0.36308629611686427</v>
      </c>
      <c r="C645" s="8" t="str">
        <f t="shared" si="20"/>
        <v>Cumple</v>
      </c>
      <c r="D645" s="16">
        <v>41817.75</v>
      </c>
      <c r="E645" s="7">
        <v>8.8298849305800911</v>
      </c>
      <c r="F645" s="9" t="str">
        <f t="shared" si="21"/>
        <v>Cumple</v>
      </c>
    </row>
    <row r="646" spans="1:6">
      <c r="A646" s="16">
        <v>41817.791666666664</v>
      </c>
      <c r="B646" s="7">
        <v>0.2268276472894431</v>
      </c>
      <c r="C646" s="8" t="str">
        <f t="shared" si="20"/>
        <v>Cumple</v>
      </c>
      <c r="D646" s="16">
        <v>41817.791666666664</v>
      </c>
      <c r="E646" s="7">
        <v>8.4675338766975763</v>
      </c>
      <c r="F646" s="9" t="str">
        <f t="shared" si="21"/>
        <v>Cumple</v>
      </c>
    </row>
    <row r="647" spans="1:6">
      <c r="A647" s="16">
        <v>41817.833333333336</v>
      </c>
      <c r="B647" s="7">
        <v>0.24974504597018463</v>
      </c>
      <c r="C647" s="8" t="str">
        <f t="shared" si="20"/>
        <v>Cumple</v>
      </c>
      <c r="D647" s="16">
        <v>41817.833333333336</v>
      </c>
      <c r="E647" s="7">
        <v>7.2291565475457968</v>
      </c>
      <c r="F647" s="9" t="str">
        <f t="shared" si="21"/>
        <v>Cumple</v>
      </c>
    </row>
    <row r="648" spans="1:6">
      <c r="A648" s="16">
        <v>41817.875</v>
      </c>
      <c r="B648" s="7">
        <v>0.1847976316632686</v>
      </c>
      <c r="C648" s="8" t="str">
        <f t="shared" si="20"/>
        <v>Cumple</v>
      </c>
      <c r="D648" s="16">
        <v>41817.875</v>
      </c>
      <c r="E648" s="7">
        <v>7.5210333980780497</v>
      </c>
      <c r="F648" s="9" t="str">
        <f t="shared" si="21"/>
        <v>Cumple</v>
      </c>
    </row>
    <row r="649" spans="1:6">
      <c r="A649" s="16">
        <v>41817.916666666664</v>
      </c>
      <c r="B649" s="7">
        <v>0.18656284316249133</v>
      </c>
      <c r="C649" s="8" t="str">
        <f t="shared" si="20"/>
        <v>Cumple</v>
      </c>
      <c r="D649" s="16">
        <v>41817.916666666664</v>
      </c>
      <c r="E649" s="7">
        <v>7.4373345586509902</v>
      </c>
      <c r="F649" s="9" t="str">
        <f t="shared" si="21"/>
        <v>Cumple</v>
      </c>
    </row>
    <row r="650" spans="1:6">
      <c r="A650" s="16">
        <v>41817.958333333336</v>
      </c>
      <c r="B650" s="7">
        <v>0.21167445604804028</v>
      </c>
      <c r="C650" s="8" t="str">
        <f t="shared" si="20"/>
        <v>Cumple</v>
      </c>
      <c r="D650" s="16">
        <v>41817.958333333336</v>
      </c>
      <c r="E650" s="7">
        <v>9.8027689775348126</v>
      </c>
      <c r="F650" s="9" t="str">
        <f t="shared" si="21"/>
        <v>Cumple</v>
      </c>
    </row>
    <row r="651" spans="1:6">
      <c r="A651" s="16">
        <v>41818</v>
      </c>
      <c r="B651" s="7">
        <v>0.18116747803300653</v>
      </c>
      <c r="C651" s="8" t="str">
        <f t="shared" si="20"/>
        <v>Cumple</v>
      </c>
      <c r="D651" s="16">
        <v>41818</v>
      </c>
      <c r="E651" s="7">
        <v>8.9656206867609924</v>
      </c>
      <c r="F651" s="9" t="str">
        <f t="shared" si="21"/>
        <v>Cumple</v>
      </c>
    </row>
    <row r="652" spans="1:6">
      <c r="A652" s="16">
        <v>41818.041666666664</v>
      </c>
      <c r="B652" s="7">
        <v>0.18487119298962171</v>
      </c>
      <c r="C652" s="8" t="str">
        <f t="shared" si="20"/>
        <v>Cumple</v>
      </c>
      <c r="D652" s="16">
        <v>41818.041666666664</v>
      </c>
      <c r="E652" s="7">
        <v>9.638757804505282</v>
      </c>
      <c r="F652" s="9" t="str">
        <f t="shared" si="21"/>
        <v>Cumple</v>
      </c>
    </row>
    <row r="653" spans="1:6">
      <c r="A653" s="16">
        <v>41818.083333333336</v>
      </c>
      <c r="B653" s="7">
        <v>0.19414832907912666</v>
      </c>
      <c r="C653" s="8" t="str">
        <f t="shared" si="20"/>
        <v>Cumple</v>
      </c>
      <c r="D653" s="16">
        <v>41818.083333333336</v>
      </c>
      <c r="E653" s="7">
        <v>9.0070722173720927</v>
      </c>
      <c r="F653" s="9" t="str">
        <f t="shared" si="21"/>
        <v>Cumple</v>
      </c>
    </row>
    <row r="654" spans="1:6">
      <c r="A654" s="16">
        <v>41818.125</v>
      </c>
      <c r="B654" s="7">
        <v>0.19183886393424004</v>
      </c>
      <c r="C654" s="8" t="str">
        <f t="shared" si="20"/>
        <v>Cumple</v>
      </c>
      <c r="D654" s="16">
        <v>41818.125</v>
      </c>
      <c r="E654" s="7">
        <v>8.2678496406082882</v>
      </c>
      <c r="F654" s="9" t="str">
        <f t="shared" si="21"/>
        <v>Cumple</v>
      </c>
    </row>
    <row r="655" spans="1:6">
      <c r="A655" s="16">
        <v>41818.166666666664</v>
      </c>
      <c r="B655" s="7">
        <v>0.18976647020254847</v>
      </c>
      <c r="C655" s="8" t="str">
        <f t="shared" si="20"/>
        <v>Cumple</v>
      </c>
      <c r="D655" s="16">
        <v>41818.166666666664</v>
      </c>
      <c r="E655" s="7">
        <v>8.2039825641206043</v>
      </c>
      <c r="F655" s="9" t="str">
        <f t="shared" si="21"/>
        <v>Cumple</v>
      </c>
    </row>
    <row r="656" spans="1:6">
      <c r="A656" s="16">
        <v>41818.208333333336</v>
      </c>
      <c r="B656" s="7">
        <v>0.18697392459341305</v>
      </c>
      <c r="C656" s="8" t="str">
        <f t="shared" si="20"/>
        <v>Cumple</v>
      </c>
      <c r="D656" s="16">
        <v>41818.208333333336</v>
      </c>
      <c r="E656" s="7">
        <v>7.8213306739964619</v>
      </c>
      <c r="F656" s="9" t="str">
        <f t="shared" si="21"/>
        <v>Cumple</v>
      </c>
    </row>
    <row r="657" spans="1:6">
      <c r="A657" s="16">
        <v>41818.25</v>
      </c>
      <c r="B657" s="7">
        <v>0.20506140233764408</v>
      </c>
      <c r="C657" s="8" t="str">
        <f t="shared" si="20"/>
        <v>Cumple</v>
      </c>
      <c r="D657" s="16">
        <v>41818.25</v>
      </c>
      <c r="E657" s="7">
        <v>8.4164732609714488</v>
      </c>
      <c r="F657" s="9" t="str">
        <f t="shared" si="21"/>
        <v>Cumple</v>
      </c>
    </row>
    <row r="658" spans="1:6">
      <c r="A658" s="16">
        <v>41818.291666666664</v>
      </c>
      <c r="B658" s="7">
        <v>0.20104080640529914</v>
      </c>
      <c r="C658" s="8" t="str">
        <f t="shared" si="20"/>
        <v>Cumple</v>
      </c>
      <c r="D658" s="16">
        <v>41818.291666666664</v>
      </c>
      <c r="E658" s="7">
        <v>8.133065377750377</v>
      </c>
      <c r="F658" s="9" t="str">
        <f t="shared" si="21"/>
        <v>Cumple</v>
      </c>
    </row>
    <row r="659" spans="1:6">
      <c r="A659" s="16">
        <v>41818.333333333336</v>
      </c>
      <c r="B659" s="7">
        <v>0.20408850722686686</v>
      </c>
      <c r="C659" s="8" t="str">
        <f t="shared" si="20"/>
        <v>Cumple</v>
      </c>
      <c r="D659" s="16">
        <v>41818.333333333336</v>
      </c>
      <c r="E659" s="7">
        <v>6.8600996613347975</v>
      </c>
      <c r="F659" s="9" t="str">
        <f t="shared" si="21"/>
        <v>Cumple</v>
      </c>
    </row>
    <row r="660" spans="1:6">
      <c r="A660" s="16">
        <v>41818.375</v>
      </c>
      <c r="B660" s="7">
        <v>0.35783964911683397</v>
      </c>
      <c r="C660" s="8" t="str">
        <f t="shared" si="20"/>
        <v>Cumple</v>
      </c>
      <c r="D660" s="16">
        <v>41818.375</v>
      </c>
      <c r="E660" s="7">
        <v>9.5056342512855796</v>
      </c>
      <c r="F660" s="9" t="str">
        <f t="shared" si="21"/>
        <v>Cumple</v>
      </c>
    </row>
    <row r="661" spans="1:6">
      <c r="A661" s="16">
        <v>41818.416666666664</v>
      </c>
      <c r="B661" s="7">
        <v>0.38452782163811083</v>
      </c>
      <c r="C661" s="8" t="str">
        <f t="shared" si="20"/>
        <v>Cumple</v>
      </c>
      <c r="D661" s="16">
        <v>41818.416666666664</v>
      </c>
      <c r="E661" s="7">
        <v>8.0886420809575927</v>
      </c>
      <c r="F661" s="9" t="str">
        <f t="shared" si="21"/>
        <v>Cumple</v>
      </c>
    </row>
    <row r="662" spans="1:6">
      <c r="A662" s="16">
        <v>41818.458333333336</v>
      </c>
      <c r="B662" s="7">
        <v>0.35723246687429921</v>
      </c>
      <c r="C662" s="8" t="str">
        <f t="shared" si="20"/>
        <v>Cumple</v>
      </c>
      <c r="D662" s="16">
        <v>41818.458333333336</v>
      </c>
      <c r="E662" s="7">
        <v>8.1922932319938528</v>
      </c>
      <c r="F662" s="9" t="str">
        <f t="shared" si="21"/>
        <v>Cumple</v>
      </c>
    </row>
    <row r="663" spans="1:6">
      <c r="A663" s="16">
        <v>41818.5</v>
      </c>
      <c r="B663" s="7">
        <v>0.46112882192596638</v>
      </c>
      <c r="C663" s="8" t="str">
        <f t="shared" si="20"/>
        <v>Cumple</v>
      </c>
      <c r="D663" s="16">
        <v>41818.5</v>
      </c>
      <c r="E663" s="7">
        <v>8.7288096677546836</v>
      </c>
      <c r="F663" s="9" t="str">
        <f t="shared" si="21"/>
        <v>Cumple</v>
      </c>
    </row>
    <row r="664" spans="1:6">
      <c r="A664" s="16">
        <v>41818.541666666664</v>
      </c>
      <c r="B664" s="7">
        <v>0.2650367634781704</v>
      </c>
      <c r="C664" s="8" t="str">
        <f t="shared" si="20"/>
        <v>Cumple</v>
      </c>
      <c r="D664" s="16">
        <v>41818.541666666664</v>
      </c>
      <c r="E664" s="7">
        <v>7.954396900545861</v>
      </c>
      <c r="F664" s="9" t="str">
        <f t="shared" si="21"/>
        <v>Cumple</v>
      </c>
    </row>
    <row r="665" spans="1:6">
      <c r="A665" s="16">
        <v>41818.583333333336</v>
      </c>
      <c r="B665" s="7">
        <v>0.38685919969036464</v>
      </c>
      <c r="C665" s="8" t="str">
        <f t="shared" si="20"/>
        <v>Cumple</v>
      </c>
      <c r="D665" s="16">
        <v>41818.583333333336</v>
      </c>
      <c r="E665" s="7">
        <v>8.0949601068306141</v>
      </c>
      <c r="F665" s="9" t="str">
        <f t="shared" si="21"/>
        <v>Cumple</v>
      </c>
    </row>
    <row r="666" spans="1:6">
      <c r="A666" s="16">
        <v>41818.625</v>
      </c>
      <c r="B666" s="7">
        <v>0.43155160817422505</v>
      </c>
      <c r="C666" s="8" t="str">
        <f t="shared" si="20"/>
        <v>Cumple</v>
      </c>
      <c r="D666" s="16">
        <v>41818.625</v>
      </c>
      <c r="E666" s="7">
        <v>7.9578011333272931</v>
      </c>
      <c r="F666" s="9" t="str">
        <f t="shared" si="21"/>
        <v>Cumple</v>
      </c>
    </row>
    <row r="667" spans="1:6">
      <c r="A667" s="16">
        <v>41818.666666666664</v>
      </c>
      <c r="B667" s="7">
        <v>0.20023345995557332</v>
      </c>
      <c r="C667" s="8" t="str">
        <f t="shared" si="20"/>
        <v>Cumple</v>
      </c>
      <c r="D667" s="16">
        <v>41818.666666666664</v>
      </c>
      <c r="E667" s="7">
        <v>9.545742093570956</v>
      </c>
      <c r="F667" s="9" t="str">
        <f t="shared" si="21"/>
        <v>Cumple</v>
      </c>
    </row>
    <row r="668" spans="1:6">
      <c r="A668" s="16">
        <v>41818.708333333336</v>
      </c>
      <c r="B668" s="7">
        <v>0.22137825461945249</v>
      </c>
      <c r="C668" s="8" t="str">
        <f t="shared" si="20"/>
        <v>Cumple</v>
      </c>
      <c r="D668" s="16">
        <v>41818.708333333336</v>
      </c>
      <c r="E668" s="7">
        <v>8.1254792042264992</v>
      </c>
      <c r="F668" s="9" t="str">
        <f t="shared" si="21"/>
        <v>Cumple</v>
      </c>
    </row>
    <row r="669" spans="1:6">
      <c r="A669" s="16">
        <v>41818.75</v>
      </c>
      <c r="B669" s="7">
        <v>0.21902313963572184</v>
      </c>
      <c r="C669" s="8" t="str">
        <f t="shared" si="20"/>
        <v>Cumple</v>
      </c>
      <c r="D669" s="16">
        <v>41818.75</v>
      </c>
      <c r="E669" s="7">
        <v>9.1954741526954162</v>
      </c>
      <c r="F669" s="9" t="str">
        <f t="shared" si="21"/>
        <v>Cumple</v>
      </c>
    </row>
    <row r="670" spans="1:6">
      <c r="A670" s="16">
        <v>41818.791666666664</v>
      </c>
      <c r="B670" s="7">
        <v>0.3498929897631452</v>
      </c>
      <c r="C670" s="8" t="str">
        <f t="shared" si="20"/>
        <v>Cumple</v>
      </c>
      <c r="D670" s="16">
        <v>41818.791666666664</v>
      </c>
      <c r="E670" s="7">
        <v>11.683608840955859</v>
      </c>
      <c r="F670" s="9" t="str">
        <f t="shared" si="21"/>
        <v>Cumple</v>
      </c>
    </row>
    <row r="671" spans="1:6">
      <c r="A671" s="16">
        <v>41818.833333333336</v>
      </c>
      <c r="B671" s="7">
        <v>0.19449091997597373</v>
      </c>
      <c r="C671" s="8" t="str">
        <f t="shared" si="20"/>
        <v>Cumple</v>
      </c>
      <c r="D671" s="16">
        <v>41818.833333333336</v>
      </c>
      <c r="E671" s="7">
        <v>9.1703047832996667</v>
      </c>
      <c r="F671" s="9" t="str">
        <f t="shared" si="21"/>
        <v>Cumple</v>
      </c>
    </row>
    <row r="672" spans="1:6">
      <c r="A672" s="16">
        <v>41818.875</v>
      </c>
      <c r="B672" s="7">
        <v>0.18712960390585165</v>
      </c>
      <c r="C672" s="8" t="str">
        <f t="shared" si="20"/>
        <v>Cumple</v>
      </c>
      <c r="D672" s="16">
        <v>41818.875</v>
      </c>
      <c r="E672" s="7">
        <v>9.4019502702873137</v>
      </c>
      <c r="F672" s="9" t="str">
        <f t="shared" si="21"/>
        <v>Cumple</v>
      </c>
    </row>
    <row r="673" spans="1:6">
      <c r="A673" s="16">
        <v>41818.916666666664</v>
      </c>
      <c r="B673" s="7">
        <v>0.2013862369794446</v>
      </c>
      <c r="C673" s="8" t="str">
        <f t="shared" si="20"/>
        <v>Cumple</v>
      </c>
      <c r="D673" s="16">
        <v>41818.916666666664</v>
      </c>
      <c r="E673" s="7">
        <v>8.6061707628114004</v>
      </c>
      <c r="F673" s="9" t="str">
        <f t="shared" si="21"/>
        <v>Cumple</v>
      </c>
    </row>
    <row r="674" spans="1:6">
      <c r="A674" s="16">
        <v>41818.958333333336</v>
      </c>
      <c r="B674" s="7">
        <v>0.19967423039406137</v>
      </c>
      <c r="C674" s="8" t="str">
        <f t="shared" si="20"/>
        <v>Cumple</v>
      </c>
      <c r="D674" s="16">
        <v>41818.958333333336</v>
      </c>
      <c r="E674" s="7">
        <v>7.8096938471915429</v>
      </c>
      <c r="F674" s="9" t="str">
        <f t="shared" si="21"/>
        <v>Cumple</v>
      </c>
    </row>
    <row r="675" spans="1:6">
      <c r="A675" s="16">
        <v>41819</v>
      </c>
      <c r="B675" s="7">
        <v>0.19742759122142475</v>
      </c>
      <c r="C675" s="8" t="str">
        <f t="shared" si="20"/>
        <v>Cumple</v>
      </c>
      <c r="D675" s="16">
        <v>41819</v>
      </c>
      <c r="E675" s="7">
        <v>9.9391752944131859</v>
      </c>
      <c r="F675" s="9" t="str">
        <f t="shared" si="21"/>
        <v>Cumple</v>
      </c>
    </row>
    <row r="676" spans="1:6">
      <c r="A676" s="16">
        <v>41819.041666666664</v>
      </c>
      <c r="B676" s="7">
        <v>0.20052018593840729</v>
      </c>
      <c r="C676" s="8" t="str">
        <f t="shared" si="20"/>
        <v>Cumple</v>
      </c>
      <c r="D676" s="16">
        <v>41819.041666666664</v>
      </c>
      <c r="E676" s="7">
        <v>8.8906287026413615</v>
      </c>
      <c r="F676" s="9" t="str">
        <f t="shared" si="21"/>
        <v>Cumple</v>
      </c>
    </row>
    <row r="677" spans="1:6">
      <c r="A677" s="16">
        <v>41819.083333333336</v>
      </c>
      <c r="B677" s="7">
        <v>0.18940582473097486</v>
      </c>
      <c r="C677" s="8" t="str">
        <f t="shared" si="20"/>
        <v>Cumple</v>
      </c>
      <c r="D677" s="16">
        <v>41819.083333333336</v>
      </c>
      <c r="E677" s="7">
        <v>11.456176462330291</v>
      </c>
      <c r="F677" s="9" t="str">
        <f t="shared" si="21"/>
        <v>Cumple</v>
      </c>
    </row>
    <row r="678" spans="1:6">
      <c r="A678" s="16">
        <v>41819.125</v>
      </c>
      <c r="B678" s="7">
        <v>0.29744481382474225</v>
      </c>
      <c r="C678" s="8" t="str">
        <f t="shared" si="20"/>
        <v>Cumple</v>
      </c>
      <c r="D678" s="16">
        <v>41819.125</v>
      </c>
      <c r="E678" s="7">
        <v>10.051464990604533</v>
      </c>
      <c r="F678" s="9" t="str">
        <f t="shared" si="21"/>
        <v>Cumple</v>
      </c>
    </row>
    <row r="679" spans="1:6">
      <c r="A679" s="16">
        <v>41819.166666666664</v>
      </c>
      <c r="B679" s="7">
        <v>0.23791319814434758</v>
      </c>
      <c r="C679" s="8" t="str">
        <f t="shared" si="20"/>
        <v>Cumple</v>
      </c>
      <c r="D679" s="16">
        <v>41819.166666666664</v>
      </c>
      <c r="E679" s="7">
        <v>8.6423764394582392</v>
      </c>
      <c r="F679" s="9" t="str">
        <f t="shared" si="21"/>
        <v>Cumple</v>
      </c>
    </row>
    <row r="680" spans="1:6">
      <c r="A680" s="16">
        <v>41819.208333333336</v>
      </c>
      <c r="B680" s="7">
        <v>0.25154959210643063</v>
      </c>
      <c r="C680" s="8" t="str">
        <f t="shared" si="20"/>
        <v>Cumple</v>
      </c>
      <c r="D680" s="16">
        <v>41819.208333333336</v>
      </c>
      <c r="E680" s="7">
        <v>8.823000037924368</v>
      </c>
      <c r="F680" s="9" t="str">
        <f t="shared" si="21"/>
        <v>Cumple</v>
      </c>
    </row>
    <row r="681" spans="1:6">
      <c r="A681" s="16">
        <v>41819.25</v>
      </c>
      <c r="B681" s="7">
        <v>0.22116101207585498</v>
      </c>
      <c r="C681" s="8" t="str">
        <f t="shared" si="20"/>
        <v>Cumple</v>
      </c>
      <c r="D681" s="16">
        <v>41819.25</v>
      </c>
      <c r="E681" s="7">
        <v>8.2045068170132183</v>
      </c>
      <c r="F681" s="9" t="str">
        <f t="shared" si="21"/>
        <v>Cumple</v>
      </c>
    </row>
    <row r="682" spans="1:6">
      <c r="A682" s="16">
        <v>41819.291666666664</v>
      </c>
      <c r="B682" s="7">
        <v>0.19049751874386409</v>
      </c>
      <c r="C682" s="8" t="str">
        <f t="shared" si="20"/>
        <v>Cumple</v>
      </c>
      <c r="D682" s="16">
        <v>41819.291666666664</v>
      </c>
      <c r="E682" s="7">
        <v>6.9661778100829599</v>
      </c>
      <c r="F682" s="9" t="str">
        <f t="shared" si="21"/>
        <v>Cumple</v>
      </c>
    </row>
    <row r="683" spans="1:6">
      <c r="A683" s="16">
        <v>41819.333333333336</v>
      </c>
      <c r="B683" s="7">
        <v>0.21285442032691676</v>
      </c>
      <c r="C683" s="8" t="str">
        <f t="shared" si="20"/>
        <v>Cumple</v>
      </c>
      <c r="D683" s="16">
        <v>41819.333333333336</v>
      </c>
      <c r="E683" s="7">
        <v>5.9437344014841447</v>
      </c>
      <c r="F683" s="9" t="str">
        <f t="shared" si="21"/>
        <v>Cumple</v>
      </c>
    </row>
    <row r="684" spans="1:6">
      <c r="A684" s="16">
        <v>41819.375</v>
      </c>
      <c r="B684" s="7">
        <v>0.2282157421069369</v>
      </c>
      <c r="C684" s="8" t="str">
        <f t="shared" si="20"/>
        <v>Cumple</v>
      </c>
      <c r="D684" s="16">
        <v>41819.375</v>
      </c>
      <c r="E684" s="7">
        <v>7.6158350732564832</v>
      </c>
      <c r="F684" s="9" t="str">
        <f t="shared" si="21"/>
        <v>Cumple</v>
      </c>
    </row>
    <row r="685" spans="1:6">
      <c r="A685" s="16">
        <v>41819.416666666664</v>
      </c>
      <c r="B685" s="7">
        <v>0.18658187569280646</v>
      </c>
      <c r="C685" s="8" t="str">
        <f t="shared" si="20"/>
        <v>Cumple</v>
      </c>
      <c r="D685" s="16">
        <v>41819.416666666664</v>
      </c>
      <c r="E685" s="7">
        <v>9.04304782353341</v>
      </c>
      <c r="F685" s="9" t="str">
        <f t="shared" si="21"/>
        <v>Cumple</v>
      </c>
    </row>
    <row r="686" spans="1:6">
      <c r="A686" s="16">
        <v>41819.458333333336</v>
      </c>
      <c r="B686" s="7">
        <v>0.20218476624538048</v>
      </c>
      <c r="C686" s="8" t="str">
        <f t="shared" si="20"/>
        <v>Cumple</v>
      </c>
      <c r="D686" s="16">
        <v>41819.458333333336</v>
      </c>
      <c r="E686" s="7">
        <v>11.28955298041981</v>
      </c>
      <c r="F686" s="9" t="str">
        <f t="shared" si="21"/>
        <v>Cumple</v>
      </c>
    </row>
    <row r="687" spans="1:6">
      <c r="A687" s="16">
        <v>41819.5</v>
      </c>
      <c r="B687" s="7">
        <v>0.2848611300022007</v>
      </c>
      <c r="C687" s="8" t="str">
        <f t="shared" si="20"/>
        <v>Cumple</v>
      </c>
      <c r="D687" s="16">
        <v>41819.5</v>
      </c>
      <c r="E687" s="7">
        <v>9.350799830231221</v>
      </c>
      <c r="F687" s="9" t="str">
        <f t="shared" si="21"/>
        <v>Cumple</v>
      </c>
    </row>
    <row r="688" spans="1:6">
      <c r="A688" s="16">
        <v>41819.541666666664</v>
      </c>
      <c r="B688" s="7">
        <v>0.27217725910475349</v>
      </c>
      <c r="C688" s="8" t="str">
        <f t="shared" si="20"/>
        <v>Cumple</v>
      </c>
      <c r="D688" s="16">
        <v>41819.541666666664</v>
      </c>
      <c r="E688" s="7">
        <v>8.7808494647144908</v>
      </c>
      <c r="F688" s="9" t="str">
        <f t="shared" si="21"/>
        <v>Cumple</v>
      </c>
    </row>
    <row r="689" spans="1:6">
      <c r="A689" s="16">
        <v>41819.583333333336</v>
      </c>
      <c r="B689" s="7">
        <v>0.36654848795854106</v>
      </c>
      <c r="C689" s="8" t="str">
        <f t="shared" si="20"/>
        <v>Cumple</v>
      </c>
      <c r="D689" s="16">
        <v>41819.583333333336</v>
      </c>
      <c r="E689" s="7">
        <v>7.7987267630519295</v>
      </c>
      <c r="F689" s="9" t="str">
        <f t="shared" si="21"/>
        <v>Cumple</v>
      </c>
    </row>
    <row r="690" spans="1:6">
      <c r="A690" s="16">
        <v>41819.625</v>
      </c>
      <c r="B690" s="7">
        <v>0.19767372867014457</v>
      </c>
      <c r="C690" s="8" t="str">
        <f t="shared" si="20"/>
        <v>Cumple</v>
      </c>
      <c r="D690" s="16">
        <v>41819.625</v>
      </c>
      <c r="E690" s="7">
        <v>7.5608898256352344</v>
      </c>
      <c r="F690" s="9" t="str">
        <f t="shared" si="21"/>
        <v>Cumple</v>
      </c>
    </row>
    <row r="691" spans="1:6">
      <c r="A691" s="16">
        <v>41819.666666666664</v>
      </c>
      <c r="B691" s="7">
        <v>0.20193692186143664</v>
      </c>
      <c r="C691" s="8" t="str">
        <f t="shared" si="20"/>
        <v>Cumple</v>
      </c>
      <c r="D691" s="16">
        <v>41819.666666666664</v>
      </c>
      <c r="E691" s="7">
        <v>8.1355734496054044</v>
      </c>
      <c r="F691" s="9" t="str">
        <f t="shared" si="21"/>
        <v>Cumple</v>
      </c>
    </row>
    <row r="692" spans="1:6">
      <c r="A692" s="16">
        <v>41819.708333333336</v>
      </c>
      <c r="B692" s="7">
        <v>0.20746931404172231</v>
      </c>
      <c r="C692" s="8" t="str">
        <f t="shared" si="20"/>
        <v>Cumple</v>
      </c>
      <c r="D692" s="16">
        <v>41819.708333333336</v>
      </c>
      <c r="E692" s="7">
        <v>10.504116796834492</v>
      </c>
      <c r="F692" s="9" t="str">
        <f t="shared" si="21"/>
        <v>Cumple</v>
      </c>
    </row>
    <row r="693" spans="1:6">
      <c r="A693" s="16">
        <v>41819.75</v>
      </c>
      <c r="B693" s="7">
        <v>0.19530003452666417</v>
      </c>
      <c r="C693" s="8" t="str">
        <f t="shared" si="20"/>
        <v>Cumple</v>
      </c>
      <c r="D693" s="16">
        <v>41819.75</v>
      </c>
      <c r="E693" s="7">
        <v>10.123221114601009</v>
      </c>
      <c r="F693" s="9" t="str">
        <f t="shared" si="21"/>
        <v>Cumple</v>
      </c>
    </row>
    <row r="694" spans="1:6">
      <c r="A694" s="16">
        <v>41819.791666666664</v>
      </c>
      <c r="B694" s="7">
        <v>0.19540578082755761</v>
      </c>
      <c r="C694" s="8" t="str">
        <f t="shared" si="20"/>
        <v>Cumple</v>
      </c>
      <c r="D694" s="16">
        <v>41819.791666666664</v>
      </c>
      <c r="E694" s="7">
        <v>10.69358904212323</v>
      </c>
      <c r="F694" s="9" t="str">
        <f t="shared" si="21"/>
        <v>Cumple</v>
      </c>
    </row>
    <row r="695" spans="1:6">
      <c r="A695" s="16">
        <v>41819.833333333336</v>
      </c>
      <c r="B695" s="7">
        <v>0.19989192323331484</v>
      </c>
      <c r="C695" s="8" t="str">
        <f t="shared" si="20"/>
        <v>Cumple</v>
      </c>
      <c r="D695" s="16">
        <v>41819.833333333336</v>
      </c>
      <c r="E695" s="7">
        <v>9.9073619673784759</v>
      </c>
      <c r="F695" s="9" t="str">
        <f t="shared" si="21"/>
        <v>Cumple</v>
      </c>
    </row>
    <row r="696" spans="1:6">
      <c r="A696" s="16">
        <v>41819.875</v>
      </c>
      <c r="B696" s="7">
        <v>0.19675861021990332</v>
      </c>
      <c r="C696" s="8" t="str">
        <f t="shared" si="20"/>
        <v>Cumple</v>
      </c>
      <c r="D696" s="16">
        <v>41819.875</v>
      </c>
      <c r="E696" s="7">
        <v>9.7111053433249985</v>
      </c>
      <c r="F696" s="9" t="str">
        <f t="shared" si="21"/>
        <v>Cumple</v>
      </c>
    </row>
    <row r="697" spans="1:6">
      <c r="A697" s="16">
        <v>41819.916666666664</v>
      </c>
      <c r="B697" s="7">
        <v>0.23104958602451309</v>
      </c>
      <c r="C697" s="8" t="str">
        <f t="shared" si="20"/>
        <v>Cumple</v>
      </c>
      <c r="D697" s="16">
        <v>41819.916666666664</v>
      </c>
      <c r="E697" s="7">
        <v>9.0052199109191875</v>
      </c>
      <c r="F697" s="9" t="str">
        <f t="shared" si="21"/>
        <v>Cumple</v>
      </c>
    </row>
    <row r="698" spans="1:6">
      <c r="A698" s="16">
        <v>41819.958333333336</v>
      </c>
      <c r="B698" s="7">
        <v>0.20180855754569726</v>
      </c>
      <c r="C698" s="8" t="str">
        <f t="shared" si="20"/>
        <v>Cumple</v>
      </c>
      <c r="D698" s="16">
        <v>41819.958333333336</v>
      </c>
      <c r="E698" s="7">
        <v>8.2555624169267343</v>
      </c>
      <c r="F698" s="9" t="str">
        <f t="shared" si="21"/>
        <v>Cumple</v>
      </c>
    </row>
    <row r="699" spans="1:6">
      <c r="A699" s="16">
        <v>41820</v>
      </c>
      <c r="B699" s="7">
        <v>0.18967465103997122</v>
      </c>
      <c r="C699" s="8" t="str">
        <f t="shared" si="20"/>
        <v>Cumple</v>
      </c>
      <c r="D699" s="16">
        <v>41820</v>
      </c>
      <c r="E699" s="7">
        <v>8.8714747090068808</v>
      </c>
      <c r="F699" s="9" t="str">
        <f t="shared" si="21"/>
        <v>Cumple</v>
      </c>
    </row>
    <row r="700" spans="1:6">
      <c r="A700" s="16">
        <v>41820.041666666664</v>
      </c>
      <c r="B700" s="7">
        <v>0.22102229831431516</v>
      </c>
      <c r="C700" s="8" t="str">
        <f t="shared" si="20"/>
        <v>Cumple</v>
      </c>
      <c r="D700" s="16">
        <v>41820.041666666664</v>
      </c>
      <c r="E700" s="7">
        <v>9.0729833963568556</v>
      </c>
      <c r="F700" s="9" t="str">
        <f t="shared" si="21"/>
        <v>Cumple</v>
      </c>
    </row>
    <row r="701" spans="1:6">
      <c r="A701" s="16">
        <v>41820.083333333336</v>
      </c>
      <c r="B701" s="7">
        <v>0.25690020180153861</v>
      </c>
      <c r="C701" s="8" t="str">
        <f t="shared" si="20"/>
        <v>Cumple</v>
      </c>
      <c r="D701" s="16">
        <v>41820.083333333336</v>
      </c>
      <c r="E701" s="7">
        <v>8.782394520862514</v>
      </c>
      <c r="F701" s="9" t="str">
        <f t="shared" si="21"/>
        <v>Cumple</v>
      </c>
    </row>
    <row r="702" spans="1:6">
      <c r="A702" s="16">
        <v>41820.125</v>
      </c>
      <c r="B702" s="7">
        <v>0.22228268792011119</v>
      </c>
      <c r="C702" s="8" t="str">
        <f t="shared" si="20"/>
        <v>Cumple</v>
      </c>
      <c r="D702" s="16">
        <v>41820.125</v>
      </c>
      <c r="E702" s="7">
        <v>9.9214661094136911</v>
      </c>
      <c r="F702" s="9" t="str">
        <f t="shared" si="21"/>
        <v>Cumple</v>
      </c>
    </row>
    <row r="703" spans="1:6">
      <c r="A703" s="16">
        <v>41820.166666666664</v>
      </c>
      <c r="B703" s="7">
        <v>0.20182923946557221</v>
      </c>
      <c r="C703" s="8" t="str">
        <f t="shared" si="20"/>
        <v>Cumple</v>
      </c>
      <c r="D703" s="16">
        <v>41820.166666666664</v>
      </c>
      <c r="E703" s="7">
        <v>0.98826264962074473</v>
      </c>
      <c r="F703" s="9" t="str">
        <f t="shared" si="21"/>
        <v>Cumple</v>
      </c>
    </row>
    <row r="704" spans="1:6">
      <c r="A704" s="16">
        <v>41820.208333333336</v>
      </c>
      <c r="B704" s="7">
        <v>0.27413771179132052</v>
      </c>
      <c r="C704" s="8" t="str">
        <f t="shared" si="20"/>
        <v>Cumple</v>
      </c>
      <c r="D704" s="16">
        <v>41820.208333333336</v>
      </c>
      <c r="E704" s="7">
        <v>12.931781720272472</v>
      </c>
      <c r="F704" s="9" t="str">
        <f t="shared" si="21"/>
        <v>Cumple</v>
      </c>
    </row>
    <row r="705" spans="1:6">
      <c r="A705" s="16">
        <v>41820.25</v>
      </c>
      <c r="B705" s="7">
        <v>0.31042198050988773</v>
      </c>
      <c r="C705" s="8" t="str">
        <f t="shared" si="20"/>
        <v>Cumple</v>
      </c>
      <c r="D705" s="16">
        <v>41820.25</v>
      </c>
      <c r="E705" s="7">
        <v>10.333488722888976</v>
      </c>
      <c r="F705" s="9" t="str">
        <f t="shared" si="21"/>
        <v>Cumple</v>
      </c>
    </row>
    <row r="706" spans="1:6">
      <c r="A706" s="16">
        <v>41820.291666666664</v>
      </c>
      <c r="B706" s="7">
        <v>0.32913840587187432</v>
      </c>
      <c r="C706" s="8" t="str">
        <f t="shared" si="20"/>
        <v>Cumple</v>
      </c>
      <c r="D706" s="16">
        <v>41820.291666666664</v>
      </c>
      <c r="E706" s="7">
        <v>7.7551048163863969</v>
      </c>
      <c r="F706" s="9" t="str">
        <f t="shared" si="21"/>
        <v>Cumple</v>
      </c>
    </row>
    <row r="707" spans="1:6">
      <c r="A707" s="16">
        <v>41820.333333333336</v>
      </c>
      <c r="B707" s="7">
        <v>0.19742665454269934</v>
      </c>
      <c r="C707" s="8" t="str">
        <f t="shared" ref="C707:C722" si="22">IF(B707&gt;3.5,"No Cumple","Cumple")</f>
        <v>Cumple</v>
      </c>
      <c r="D707" s="16">
        <v>41820.333333333336</v>
      </c>
      <c r="E707" s="7">
        <v>7.4389053015774165</v>
      </c>
      <c r="F707" s="9" t="str">
        <f t="shared" si="21"/>
        <v>Cumple</v>
      </c>
    </row>
    <row r="708" spans="1:6">
      <c r="A708" s="16">
        <v>41820.375</v>
      </c>
      <c r="B708" s="7">
        <v>0.24267500619419285</v>
      </c>
      <c r="C708" s="8" t="str">
        <f t="shared" si="22"/>
        <v>Cumple</v>
      </c>
      <c r="D708" s="16">
        <v>41820.375</v>
      </c>
      <c r="E708" s="7">
        <v>8.9758166883635671</v>
      </c>
      <c r="F708" s="9" t="str">
        <f t="shared" ref="F708:F722" si="23">IF(E708&gt;15,"No Cumple","Cumple")</f>
        <v>Cumple</v>
      </c>
    </row>
    <row r="709" spans="1:6">
      <c r="A709" s="16">
        <v>41820.416666666664</v>
      </c>
      <c r="B709" s="7">
        <v>0.32169859669089362</v>
      </c>
      <c r="C709" s="8" t="str">
        <f t="shared" si="22"/>
        <v>Cumple</v>
      </c>
      <c r="D709" s="16">
        <v>41820.416666666664</v>
      </c>
      <c r="E709" s="7">
        <v>9.7259368383263354</v>
      </c>
      <c r="F709" s="9" t="str">
        <f t="shared" si="23"/>
        <v>Cumple</v>
      </c>
    </row>
    <row r="710" spans="1:6">
      <c r="A710" s="16">
        <v>41820.458333333336</v>
      </c>
      <c r="B710" s="7">
        <v>0.4322104454758926</v>
      </c>
      <c r="C710" s="8" t="str">
        <f t="shared" si="22"/>
        <v>Cumple</v>
      </c>
      <c r="D710" s="16">
        <v>41820.458333333336</v>
      </c>
      <c r="E710" s="7">
        <v>7.5888911615345673</v>
      </c>
      <c r="F710" s="9" t="str">
        <f t="shared" si="23"/>
        <v>Cumple</v>
      </c>
    </row>
    <row r="711" spans="1:6">
      <c r="A711" s="16">
        <v>41820.5</v>
      </c>
      <c r="B711" s="7">
        <v>0.2851997132992789</v>
      </c>
      <c r="C711" s="8" t="str">
        <f t="shared" si="22"/>
        <v>Cumple</v>
      </c>
      <c r="D711" s="16">
        <v>41820.5</v>
      </c>
      <c r="E711" s="7">
        <v>10.403618631393137</v>
      </c>
      <c r="F711" s="9" t="str">
        <f t="shared" si="23"/>
        <v>Cumple</v>
      </c>
    </row>
    <row r="712" spans="1:6">
      <c r="A712" s="16">
        <v>41820.541666666664</v>
      </c>
      <c r="B712" s="7">
        <v>0.31082995227531152</v>
      </c>
      <c r="C712" s="8" t="str">
        <f t="shared" si="22"/>
        <v>Cumple</v>
      </c>
      <c r="D712" s="16">
        <v>41820.541666666664</v>
      </c>
      <c r="E712" s="7">
        <v>8.9991620341764147</v>
      </c>
      <c r="F712" s="9" t="str">
        <f t="shared" si="23"/>
        <v>Cumple</v>
      </c>
    </row>
    <row r="713" spans="1:6">
      <c r="A713" s="16">
        <v>41820.583333333336</v>
      </c>
      <c r="B713" s="7">
        <v>0.53268022918587232</v>
      </c>
      <c r="C713" s="8" t="str">
        <f t="shared" si="22"/>
        <v>Cumple</v>
      </c>
      <c r="D713" s="16">
        <v>41820.583333333336</v>
      </c>
      <c r="E713" s="7">
        <v>8.5434928808391248</v>
      </c>
      <c r="F713" s="9" t="str">
        <f t="shared" si="23"/>
        <v>Cumple</v>
      </c>
    </row>
    <row r="714" spans="1:6">
      <c r="A714" s="16">
        <v>41820.625</v>
      </c>
      <c r="B714" s="7">
        <v>0.53805340074723773</v>
      </c>
      <c r="C714" s="8" t="str">
        <f t="shared" si="22"/>
        <v>Cumple</v>
      </c>
      <c r="D714" s="16">
        <v>41820.625</v>
      </c>
      <c r="E714" s="7">
        <v>7.8144581522949332</v>
      </c>
      <c r="F714" s="9" t="str">
        <f t="shared" si="23"/>
        <v>Cumple</v>
      </c>
    </row>
    <row r="715" spans="1:6">
      <c r="A715" s="16">
        <v>41820.666666666664</v>
      </c>
      <c r="B715" s="7">
        <v>1.2771497792192334</v>
      </c>
      <c r="C715" s="8" t="str">
        <f t="shared" si="22"/>
        <v>Cumple</v>
      </c>
      <c r="D715" s="16">
        <v>41820.666666666664</v>
      </c>
      <c r="E715" s="7">
        <v>7.2985188232395419</v>
      </c>
      <c r="F715" s="9" t="str">
        <f t="shared" si="23"/>
        <v>Cumple</v>
      </c>
    </row>
    <row r="716" spans="1:6">
      <c r="A716" s="16">
        <v>41820.708333333336</v>
      </c>
      <c r="B716" s="7">
        <v>0.37893817503424776</v>
      </c>
      <c r="C716" s="8" t="str">
        <f t="shared" si="22"/>
        <v>Cumple</v>
      </c>
      <c r="D716" s="16">
        <v>41820.708333333336</v>
      </c>
      <c r="E716" s="7">
        <v>7.7601378010914246</v>
      </c>
      <c r="F716" s="9" t="str">
        <f t="shared" si="23"/>
        <v>Cumple</v>
      </c>
    </row>
    <row r="717" spans="1:6">
      <c r="A717" s="16">
        <v>41820.75</v>
      </c>
      <c r="B717" s="7">
        <v>2.2370155776976994</v>
      </c>
      <c r="C717" s="8" t="str">
        <f t="shared" si="22"/>
        <v>Cumple</v>
      </c>
      <c r="D717" s="16">
        <v>41820.75</v>
      </c>
      <c r="E717" s="7">
        <v>8.6049084671881229</v>
      </c>
      <c r="F717" s="9" t="str">
        <f t="shared" si="23"/>
        <v>Cumple</v>
      </c>
    </row>
    <row r="718" spans="1:6">
      <c r="A718" s="16">
        <v>41820.791666666664</v>
      </c>
      <c r="B718" s="7">
        <v>0.35516142370691584</v>
      </c>
      <c r="C718" s="8" t="str">
        <f t="shared" si="22"/>
        <v>Cumple</v>
      </c>
      <c r="D718" s="16">
        <v>41820.791666666664</v>
      </c>
      <c r="E718" s="7">
        <v>7.3162016006943453</v>
      </c>
      <c r="F718" s="9" t="str">
        <f t="shared" si="23"/>
        <v>Cumple</v>
      </c>
    </row>
    <row r="719" spans="1:6">
      <c r="A719" s="16">
        <v>41820.833333333336</v>
      </c>
      <c r="B719" s="7">
        <v>0.53493111065230481</v>
      </c>
      <c r="C719" s="8" t="str">
        <f t="shared" si="22"/>
        <v>Cumple</v>
      </c>
      <c r="D719" s="16">
        <v>41820.833333333336</v>
      </c>
      <c r="E719" s="7">
        <v>10.107404556429334</v>
      </c>
      <c r="F719" s="9" t="str">
        <f t="shared" si="23"/>
        <v>Cumple</v>
      </c>
    </row>
    <row r="720" spans="1:6">
      <c r="A720" s="16">
        <v>41820.875</v>
      </c>
      <c r="B720" s="7">
        <v>0.20001354616770559</v>
      </c>
      <c r="C720" s="8" t="str">
        <f t="shared" si="22"/>
        <v>Cumple</v>
      </c>
      <c r="D720" s="16">
        <v>41820.875</v>
      </c>
      <c r="E720" s="7">
        <v>9.262939748622836</v>
      </c>
      <c r="F720" s="9" t="str">
        <f t="shared" si="23"/>
        <v>Cumple</v>
      </c>
    </row>
    <row r="721" spans="1:6">
      <c r="A721" s="16">
        <v>41820.916666666664</v>
      </c>
      <c r="B721" s="7">
        <v>0.19261053307761497</v>
      </c>
      <c r="C721" s="8" t="str">
        <f t="shared" si="22"/>
        <v>Cumple</v>
      </c>
      <c r="D721" s="16">
        <v>41820.916666666664</v>
      </c>
      <c r="E721" s="7">
        <v>8.2365323491443458</v>
      </c>
      <c r="F721" s="9" t="str">
        <f t="shared" si="23"/>
        <v>Cumple</v>
      </c>
    </row>
    <row r="722" spans="1:6">
      <c r="A722" s="16">
        <v>41820.958333333336</v>
      </c>
      <c r="B722" s="7">
        <v>0.2035462384458287</v>
      </c>
      <c r="C722" s="8" t="str">
        <f t="shared" si="22"/>
        <v>Cumple</v>
      </c>
      <c r="D722" s="16">
        <v>41820.958333333336</v>
      </c>
      <c r="E722" s="7">
        <v>7.7932549439601999</v>
      </c>
      <c r="F722" s="9" t="str">
        <f t="shared" si="23"/>
        <v>Cumple</v>
      </c>
    </row>
    <row r="723" spans="1:6">
      <c r="A723" s="14"/>
      <c r="B723" s="7"/>
      <c r="D723" s="6"/>
      <c r="E723" s="7"/>
    </row>
    <row r="724" spans="1:6">
      <c r="A724" s="14"/>
      <c r="B724" s="7"/>
      <c r="D724" s="6"/>
      <c r="E724" s="7"/>
    </row>
    <row r="725" spans="1:6">
      <c r="A725" s="14"/>
      <c r="B725" s="7"/>
      <c r="D725" s="6"/>
      <c r="E725" s="7"/>
    </row>
    <row r="726" spans="1:6">
      <c r="A726" s="14"/>
      <c r="B726" s="7"/>
      <c r="D726" s="6"/>
      <c r="E726" s="7"/>
    </row>
    <row r="727" spans="1:6">
      <c r="A727" s="14"/>
      <c r="B727" s="7"/>
      <c r="D727" s="6"/>
      <c r="E727" s="7"/>
    </row>
    <row r="728" spans="1:6">
      <c r="A728" s="14"/>
      <c r="B728" s="7"/>
      <c r="D728" s="6"/>
      <c r="E728" s="7"/>
    </row>
    <row r="729" spans="1:6">
      <c r="A729" s="14"/>
      <c r="B729" s="7"/>
      <c r="D729" s="6"/>
      <c r="E729" s="7"/>
    </row>
    <row r="730" spans="1:6">
      <c r="A730" s="14"/>
      <c r="B730" s="7"/>
      <c r="D730" s="6"/>
      <c r="E730" s="7"/>
    </row>
    <row r="731" spans="1:6">
      <c r="A731" s="14"/>
      <c r="B731" s="7"/>
      <c r="D731" s="6"/>
      <c r="E731" s="7"/>
    </row>
    <row r="732" spans="1:6">
      <c r="A732" s="14"/>
      <c r="B732" s="7"/>
      <c r="D732" s="6"/>
      <c r="E732" s="7"/>
    </row>
    <row r="733" spans="1:6">
      <c r="A733" s="14"/>
      <c r="B733" s="7"/>
      <c r="D733" s="6"/>
      <c r="E733" s="7"/>
    </row>
    <row r="734" spans="1:6">
      <c r="A734" s="14"/>
      <c r="B734" s="7"/>
      <c r="D734" s="6"/>
      <c r="E734" s="7"/>
    </row>
    <row r="735" spans="1:6">
      <c r="A735" s="14"/>
      <c r="B735" s="7"/>
      <c r="D735" s="6"/>
      <c r="E735" s="7"/>
    </row>
    <row r="736" spans="1:6">
      <c r="A736" s="14"/>
      <c r="B736" s="7"/>
      <c r="D736" s="6"/>
      <c r="E736" s="7"/>
    </row>
    <row r="737" spans="1:5">
      <c r="A737" s="14"/>
      <c r="B737" s="7"/>
      <c r="D737" s="6"/>
      <c r="E737" s="7"/>
    </row>
    <row r="738" spans="1:5">
      <c r="A738" s="14"/>
      <c r="B738" s="7"/>
      <c r="D738" s="6"/>
      <c r="E738" s="7"/>
    </row>
    <row r="739" spans="1:5">
      <c r="A739" s="14"/>
      <c r="B739" s="7"/>
      <c r="D739" s="6"/>
      <c r="E739" s="7"/>
    </row>
    <row r="740" spans="1:5">
      <c r="A740" s="14"/>
      <c r="B740" s="7"/>
      <c r="D740" s="6"/>
      <c r="E740" s="7"/>
    </row>
    <row r="741" spans="1:5">
      <c r="A741" s="14"/>
      <c r="B741" s="7"/>
      <c r="D741" s="6"/>
      <c r="E741" s="7"/>
    </row>
    <row r="742" spans="1:5">
      <c r="A742" s="14"/>
      <c r="B742" s="7"/>
      <c r="D742" s="6"/>
      <c r="E742" s="7"/>
    </row>
    <row r="743" spans="1:5">
      <c r="A743" s="14"/>
      <c r="B743" s="7"/>
      <c r="D743" s="6"/>
      <c r="E743" s="7"/>
    </row>
    <row r="744" spans="1:5">
      <c r="A744" s="14"/>
      <c r="B744" s="7"/>
      <c r="D744" s="6"/>
      <c r="E744" s="7"/>
    </row>
    <row r="745" spans="1:5">
      <c r="A745" s="14"/>
      <c r="B745" s="7"/>
      <c r="D745" s="6"/>
      <c r="E745" s="7"/>
    </row>
    <row r="746" spans="1:5">
      <c r="A746" s="14"/>
      <c r="B746" s="7"/>
      <c r="D746" s="6"/>
      <c r="E746" s="7"/>
    </row>
  </sheetData>
  <mergeCells count="5">
    <mergeCell ref="A1:A2"/>
    <mergeCell ref="C1:C2"/>
    <mergeCell ref="D1:D2"/>
    <mergeCell ref="F1:F2"/>
    <mergeCell ref="G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TRS CR y HC</vt:lpstr>
      <vt:lpstr>'TRS CR y HC'!Área_de_impresión</vt:lpstr>
    </vt:vector>
  </TitlesOfParts>
  <Company>CMPC Celulosa S.A.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lberoiza</dc:creator>
  <cp:lastModifiedBy>lberoiza</cp:lastModifiedBy>
  <dcterms:created xsi:type="dcterms:W3CDTF">2014-05-19T17:22:10Z</dcterms:created>
  <dcterms:modified xsi:type="dcterms:W3CDTF">2014-07-24T14:53:58Z</dcterms:modified>
</cp:coreProperties>
</file>